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720" yWindow="405" windowWidth="27555" windowHeight="12300" activeTab="2"/>
  </bookViews>
  <sheets>
    <sheet name="Krycí list" sheetId="1" r:id="rId1"/>
    <sheet name="Rekapitulace" sheetId="2" r:id="rId2"/>
    <sheet name="výkaz výměr" sheetId="4" r:id="rId3"/>
    <sheet name="soupis prací" sheetId="3" r:id="rId4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Rekapitulace!$G$14</definedName>
    <definedName name="Dodavka0" localSheetId="2">'výkaz výměr'!#REF!</definedName>
    <definedName name="Dodavka0">'soupis prací'!#REF!</definedName>
    <definedName name="HSV">Rekapitulace!$E$14</definedName>
    <definedName name="HSV0" localSheetId="2">'výkaz výměr'!#REF!</definedName>
    <definedName name="HSV0">'soupis prací'!#REF!</definedName>
    <definedName name="HZS">Rekapitulace!$I$14</definedName>
    <definedName name="HZS0" localSheetId="2">'výkaz výměr'!#REF!</definedName>
    <definedName name="HZS0">'soupis prací'!#REF!</definedName>
    <definedName name="JKSO">'Krycí list'!$F$4</definedName>
    <definedName name="MJ">'Krycí list'!$G$4</definedName>
    <definedName name="Mont">Rekapitulace!$H$14</definedName>
    <definedName name="Montaz0" localSheetId="2">'výkaz výměr'!#REF!</definedName>
    <definedName name="Montaz0">'soupis prací'!#REF!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1">Rekapitulace!$1:$6</definedName>
    <definedName name="_xlnm.Print_Titles" localSheetId="3">'soupis prací'!$1:$6</definedName>
    <definedName name="_xlnm.Print_Titles" localSheetId="2">'výkaz výměr'!$1:$6</definedName>
    <definedName name="Objednatel">'Krycí list'!$C$8</definedName>
    <definedName name="_xlnm.Print_Area" localSheetId="0">'Krycí list'!$A$1:$G$45</definedName>
    <definedName name="_xlnm.Print_Area" localSheetId="1">Rekapitulace!$A$1:$I$20</definedName>
    <definedName name="_xlnm.Print_Area" localSheetId="3">'soupis prací'!$A$1:$G$77</definedName>
    <definedName name="_xlnm.Print_Area" localSheetId="2">'výkaz výměr'!$A$1:$F$76</definedName>
    <definedName name="PocetMJ">'Krycí list'!$G$7</definedName>
    <definedName name="Poznamka">'Krycí list'!$B$37</definedName>
    <definedName name="Projektant">'Krycí list'!$C$7</definedName>
    <definedName name="PSV">Rekapitulace!$F$14</definedName>
    <definedName name="PSV0" localSheetId="2">'výkaz výměr'!#REF!</definedName>
    <definedName name="PSV0">'soupis prací'!#REF!</definedName>
    <definedName name="SloupecCC" localSheetId="2">'výkaz výměr'!#REF!</definedName>
    <definedName name="SloupecCC">'soupis prací'!$G$6</definedName>
    <definedName name="SloupecCisloPol" localSheetId="2">'výkaz výměr'!$B$6</definedName>
    <definedName name="SloupecCisloPol">'soupis prací'!$B$6</definedName>
    <definedName name="SloupecJC" localSheetId="2">'výkaz výměr'!$F$6</definedName>
    <definedName name="SloupecJC">'soupis prací'!$F$6</definedName>
    <definedName name="SloupecMJ" localSheetId="2">'výkaz výměr'!$D$6</definedName>
    <definedName name="SloupecMJ">'soupis prací'!$D$6</definedName>
    <definedName name="SloupecMnozstvi" localSheetId="2">'výkaz výměr'!$E$6</definedName>
    <definedName name="SloupecMnozstvi">'soupis prací'!$E$6</definedName>
    <definedName name="SloupecNazPol" localSheetId="2">'výkaz výměr'!$C$6</definedName>
    <definedName name="SloupecNazPol">'soupis prací'!$C$6</definedName>
    <definedName name="SloupecPC" localSheetId="2">'výkaz výměr'!$A$6</definedName>
    <definedName name="SloupecPC">'soupis prací'!$A$6</definedName>
    <definedName name="solver_lin" localSheetId="3" hidden="1">0</definedName>
    <definedName name="solver_lin" localSheetId="2" hidden="1">0</definedName>
    <definedName name="solver_num" localSheetId="3" hidden="1">0</definedName>
    <definedName name="solver_num" localSheetId="2" hidden="1">0</definedName>
    <definedName name="solver_opt" localSheetId="3" hidden="1">'soupis prací'!#REF!</definedName>
    <definedName name="solver_opt" localSheetId="2" hidden="1">'výkaz výměr'!#REF!</definedName>
    <definedName name="solver_typ" localSheetId="3" hidden="1">1</definedName>
    <definedName name="solver_typ" localSheetId="2" hidden="1">1</definedName>
    <definedName name="solver_val" localSheetId="3" hidden="1">0</definedName>
    <definedName name="solver_val" localSheetId="2" hidden="1">0</definedName>
    <definedName name="Typ" localSheetId="2">'výkaz výměr'!#REF!</definedName>
    <definedName name="Typ">'soupis prací'!#REF!</definedName>
    <definedName name="VRN">Rekapitulace!$H$20</definedName>
    <definedName name="VRNKc">Rekapitulace!$E$19</definedName>
    <definedName name="VRNnazev">Rekapitulace!$A$19</definedName>
    <definedName name="VRNproc">Rekapitulace!$F$19</definedName>
    <definedName name="VRNzakl">Rekapitulace!$G$19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C76" i="4" l="1"/>
  <c r="BD75" i="4"/>
  <c r="BC75" i="4"/>
  <c r="BB75" i="4"/>
  <c r="BA75" i="4"/>
  <c r="AZ75" i="4"/>
  <c r="BD74" i="4"/>
  <c r="BC74" i="4"/>
  <c r="BB74" i="4"/>
  <c r="BA74" i="4"/>
  <c r="C72" i="4"/>
  <c r="BD71" i="4"/>
  <c r="BC71" i="4"/>
  <c r="BB71" i="4"/>
  <c r="BA71" i="4"/>
  <c r="AZ71" i="4"/>
  <c r="BD70" i="4"/>
  <c r="BC70" i="4"/>
  <c r="BB70" i="4"/>
  <c r="BA70" i="4"/>
  <c r="AZ70" i="4"/>
  <c r="BD69" i="4"/>
  <c r="BC69" i="4"/>
  <c r="BB69" i="4"/>
  <c r="BA69" i="4"/>
  <c r="AZ69" i="4"/>
  <c r="BD68" i="4"/>
  <c r="BD72" i="4" s="1"/>
  <c r="BC68" i="4"/>
  <c r="BB68" i="4"/>
  <c r="BB72" i="4" s="1"/>
  <c r="BA68" i="4"/>
  <c r="AZ68" i="4"/>
  <c r="AZ72" i="4" s="1"/>
  <c r="C66" i="4"/>
  <c r="BD65" i="4"/>
  <c r="BD66" i="4" s="1"/>
  <c r="BC65" i="4"/>
  <c r="BB65" i="4"/>
  <c r="BB66" i="4" s="1"/>
  <c r="BA65" i="4"/>
  <c r="C63" i="4"/>
  <c r="BD62" i="4"/>
  <c r="BC62" i="4"/>
  <c r="BB62" i="4"/>
  <c r="BA62" i="4"/>
  <c r="AZ62" i="4"/>
  <c r="BD61" i="4"/>
  <c r="BC61" i="4"/>
  <c r="BB61" i="4"/>
  <c r="BA61" i="4"/>
  <c r="AZ61" i="4"/>
  <c r="BD60" i="4"/>
  <c r="BC60" i="4"/>
  <c r="BB60" i="4"/>
  <c r="BA60" i="4"/>
  <c r="AZ60" i="4"/>
  <c r="BD59" i="4"/>
  <c r="BC59" i="4"/>
  <c r="BB59" i="4"/>
  <c r="BA59" i="4"/>
  <c r="AZ59" i="4"/>
  <c r="BD58" i="4"/>
  <c r="BC58" i="4"/>
  <c r="BB58" i="4"/>
  <c r="BA58" i="4"/>
  <c r="AZ58" i="4"/>
  <c r="BD57" i="4"/>
  <c r="BC57" i="4"/>
  <c r="BB57" i="4"/>
  <c r="BA57" i="4"/>
  <c r="AZ57" i="4"/>
  <c r="BD56" i="4"/>
  <c r="BC56" i="4"/>
  <c r="BB56" i="4"/>
  <c r="BA56" i="4"/>
  <c r="AZ56" i="4"/>
  <c r="BD55" i="4"/>
  <c r="BC55" i="4"/>
  <c r="BB55" i="4"/>
  <c r="BA55" i="4"/>
  <c r="AZ55" i="4"/>
  <c r="BD54" i="4"/>
  <c r="BC54" i="4"/>
  <c r="BB54" i="4"/>
  <c r="BA54" i="4"/>
  <c r="AZ54" i="4"/>
  <c r="BD53" i="4"/>
  <c r="BC53" i="4"/>
  <c r="BB53" i="4"/>
  <c r="BA53" i="4"/>
  <c r="AZ53" i="4"/>
  <c r="BD52" i="4"/>
  <c r="BC52" i="4"/>
  <c r="BB52" i="4"/>
  <c r="BA52" i="4"/>
  <c r="AZ52" i="4"/>
  <c r="BD51" i="4"/>
  <c r="BC51" i="4"/>
  <c r="BB51" i="4"/>
  <c r="BA51" i="4"/>
  <c r="AZ51" i="4"/>
  <c r="BD50" i="4"/>
  <c r="BC50" i="4"/>
  <c r="BB50" i="4"/>
  <c r="BA50" i="4"/>
  <c r="AZ50" i="4"/>
  <c r="BD49" i="4"/>
  <c r="BC49" i="4"/>
  <c r="BB49" i="4"/>
  <c r="BA49" i="4"/>
  <c r="AZ49" i="4"/>
  <c r="BD48" i="4"/>
  <c r="BC48" i="4"/>
  <c r="BB48" i="4"/>
  <c r="BA48" i="4"/>
  <c r="AZ48" i="4"/>
  <c r="BD47" i="4"/>
  <c r="BD63" i="4" s="1"/>
  <c r="BC47" i="4"/>
  <c r="BB47" i="4"/>
  <c r="BB63" i="4" s="1"/>
  <c r="BA47" i="4"/>
  <c r="AZ47" i="4"/>
  <c r="AZ63" i="4" s="1"/>
  <c r="C45" i="4"/>
  <c r="BD44" i="4"/>
  <c r="BC44" i="4"/>
  <c r="BB44" i="4"/>
  <c r="BA44" i="4"/>
  <c r="AZ44" i="4"/>
  <c r="BD43" i="4"/>
  <c r="BC43" i="4"/>
  <c r="BB43" i="4"/>
  <c r="BA43" i="4"/>
  <c r="AZ43" i="4"/>
  <c r="BD42" i="4"/>
  <c r="BC42" i="4"/>
  <c r="BB42" i="4"/>
  <c r="BA42" i="4"/>
  <c r="AZ42" i="4"/>
  <c r="BD41" i="4"/>
  <c r="BC41" i="4"/>
  <c r="BB41" i="4"/>
  <c r="BA41" i="4"/>
  <c r="AZ41" i="4"/>
  <c r="BD40" i="4"/>
  <c r="BC40" i="4"/>
  <c r="BB40" i="4"/>
  <c r="BB45" i="4" s="1"/>
  <c r="BA40" i="4"/>
  <c r="AZ40" i="4"/>
  <c r="AZ45" i="4" s="1"/>
  <c r="C38" i="4"/>
  <c r="BD37" i="4"/>
  <c r="BD38" i="4" s="1"/>
  <c r="BC37" i="4"/>
  <c r="BC38" i="4" s="1"/>
  <c r="BB37" i="4"/>
  <c r="BB38" i="4" s="1"/>
  <c r="BA37" i="4"/>
  <c r="BA38" i="4" s="1"/>
  <c r="C35" i="4"/>
  <c r="BD34" i="4"/>
  <c r="BC34" i="4"/>
  <c r="BB34" i="4"/>
  <c r="BA34" i="4"/>
  <c r="AZ34" i="4"/>
  <c r="BD33" i="4"/>
  <c r="BC33" i="4"/>
  <c r="BB33" i="4"/>
  <c r="BA33" i="4"/>
  <c r="AZ33" i="4"/>
  <c r="BD32" i="4"/>
  <c r="BC32" i="4"/>
  <c r="BB32" i="4"/>
  <c r="BA32" i="4"/>
  <c r="AZ32" i="4"/>
  <c r="BD31" i="4"/>
  <c r="BC31" i="4"/>
  <c r="BB31" i="4"/>
  <c r="BA31" i="4"/>
  <c r="AZ31" i="4"/>
  <c r="BD30" i="4"/>
  <c r="BC30" i="4"/>
  <c r="BB30" i="4"/>
  <c r="BA30" i="4"/>
  <c r="AZ30" i="4"/>
  <c r="BD29" i="4"/>
  <c r="BC29" i="4"/>
  <c r="BB29" i="4"/>
  <c r="BA29" i="4"/>
  <c r="AZ29" i="4"/>
  <c r="BD28" i="4"/>
  <c r="BC28" i="4"/>
  <c r="BB28" i="4"/>
  <c r="BA28" i="4"/>
  <c r="AZ28" i="4"/>
  <c r="BD27" i="4"/>
  <c r="BC27" i="4"/>
  <c r="BB27" i="4"/>
  <c r="BA27" i="4"/>
  <c r="AZ27" i="4"/>
  <c r="BD26" i="4"/>
  <c r="BC26" i="4"/>
  <c r="BB26" i="4"/>
  <c r="BA26" i="4"/>
  <c r="AZ26" i="4"/>
  <c r="BD25" i="4"/>
  <c r="BC25" i="4"/>
  <c r="BB25" i="4"/>
  <c r="BA25" i="4"/>
  <c r="AZ25" i="4"/>
  <c r="BD24" i="4"/>
  <c r="BC24" i="4"/>
  <c r="BB24" i="4"/>
  <c r="BA24" i="4"/>
  <c r="AZ24" i="4"/>
  <c r="BD23" i="4"/>
  <c r="BC23" i="4"/>
  <c r="BB23" i="4"/>
  <c r="BA23" i="4"/>
  <c r="AZ23" i="4"/>
  <c r="BD22" i="4"/>
  <c r="BC22" i="4"/>
  <c r="BB22" i="4"/>
  <c r="BA22" i="4"/>
  <c r="AZ22" i="4"/>
  <c r="BD21" i="4"/>
  <c r="BC21" i="4"/>
  <c r="BB21" i="4"/>
  <c r="BA21" i="4"/>
  <c r="AZ21" i="4"/>
  <c r="BD20" i="4"/>
  <c r="BC20" i="4"/>
  <c r="BB20" i="4"/>
  <c r="BA20" i="4"/>
  <c r="AZ20" i="4"/>
  <c r="BD19" i="4"/>
  <c r="BC19" i="4"/>
  <c r="BB19" i="4"/>
  <c r="BA19" i="4"/>
  <c r="AZ19" i="4"/>
  <c r="BD18" i="4"/>
  <c r="BC18" i="4"/>
  <c r="BB18" i="4"/>
  <c r="BA18" i="4"/>
  <c r="AZ18" i="4"/>
  <c r="BD17" i="4"/>
  <c r="BC17" i="4"/>
  <c r="BB17" i="4"/>
  <c r="BA17" i="4"/>
  <c r="AZ17" i="4"/>
  <c r="BD16" i="4"/>
  <c r="BC16" i="4"/>
  <c r="BB16" i="4"/>
  <c r="BA16" i="4"/>
  <c r="AZ16" i="4"/>
  <c r="BD15" i="4"/>
  <c r="BC15" i="4"/>
  <c r="BB15" i="4"/>
  <c r="BA15" i="4"/>
  <c r="AZ15" i="4"/>
  <c r="BD14" i="4"/>
  <c r="BC14" i="4"/>
  <c r="BB14" i="4"/>
  <c r="BA14" i="4"/>
  <c r="AZ14" i="4"/>
  <c r="BD13" i="4"/>
  <c r="BC13" i="4"/>
  <c r="BB13" i="4"/>
  <c r="BA13" i="4"/>
  <c r="AZ13" i="4"/>
  <c r="BD12" i="4"/>
  <c r="BC12" i="4"/>
  <c r="BB12" i="4"/>
  <c r="BA12" i="4"/>
  <c r="AZ12" i="4"/>
  <c r="BD11" i="4"/>
  <c r="BC11" i="4"/>
  <c r="BB11" i="4"/>
  <c r="BA11" i="4"/>
  <c r="AZ11" i="4"/>
  <c r="BD10" i="4"/>
  <c r="BC10" i="4"/>
  <c r="BB10" i="4"/>
  <c r="BA10" i="4"/>
  <c r="AZ10" i="4"/>
  <c r="BD9" i="4"/>
  <c r="BC9" i="4"/>
  <c r="BB9" i="4"/>
  <c r="BA9" i="4"/>
  <c r="AZ9" i="4"/>
  <c r="BD8" i="4"/>
  <c r="BC8" i="4"/>
  <c r="BC35" i="4" s="1"/>
  <c r="BB8" i="4"/>
  <c r="BA8" i="4"/>
  <c r="BA35" i="4" s="1"/>
  <c r="C4" i="4"/>
  <c r="F3" i="4"/>
  <c r="C3" i="4"/>
  <c r="BE76" i="3"/>
  <c r="BD76" i="3"/>
  <c r="BC76" i="3"/>
  <c r="BB76" i="3"/>
  <c r="G76" i="3"/>
  <c r="BA76" i="3" s="1"/>
  <c r="BE75" i="3"/>
  <c r="BE77" i="3" s="1"/>
  <c r="I13" i="2" s="1"/>
  <c r="BD75" i="3"/>
  <c r="BC75" i="3"/>
  <c r="BC77" i="3" s="1"/>
  <c r="G13" i="2" s="1"/>
  <c r="BB75" i="3"/>
  <c r="G75" i="3"/>
  <c r="BA75" i="3" s="1"/>
  <c r="BA77" i="3" s="1"/>
  <c r="E13" i="2" s="1"/>
  <c r="B13" i="2"/>
  <c r="A13" i="2"/>
  <c r="C77" i="3"/>
  <c r="BE72" i="3"/>
  <c r="BD72" i="3"/>
  <c r="BC72" i="3"/>
  <c r="BB72" i="3"/>
  <c r="G72" i="3"/>
  <c r="BA72" i="3" s="1"/>
  <c r="BE71" i="3"/>
  <c r="BD71" i="3"/>
  <c r="BC71" i="3"/>
  <c r="BB71" i="3"/>
  <c r="G71" i="3"/>
  <c r="BA71" i="3" s="1"/>
  <c r="BE70" i="3"/>
  <c r="BD70" i="3"/>
  <c r="BC70" i="3"/>
  <c r="BB70" i="3"/>
  <c r="G70" i="3"/>
  <c r="BA70" i="3" s="1"/>
  <c r="BE69" i="3"/>
  <c r="BD69" i="3"/>
  <c r="BC69" i="3"/>
  <c r="BB69" i="3"/>
  <c r="G69" i="3"/>
  <c r="BA69" i="3" s="1"/>
  <c r="B12" i="2"/>
  <c r="A12" i="2"/>
  <c r="C73" i="3"/>
  <c r="BE66" i="3"/>
  <c r="BD66" i="3"/>
  <c r="BC66" i="3"/>
  <c r="BB66" i="3"/>
  <c r="G66" i="3"/>
  <c r="BA66" i="3" s="1"/>
  <c r="B11" i="2"/>
  <c r="A11" i="2"/>
  <c r="C67" i="3"/>
  <c r="BE63" i="3"/>
  <c r="BD63" i="3"/>
  <c r="BC63" i="3"/>
  <c r="BB63" i="3"/>
  <c r="G63" i="3"/>
  <c r="BA63" i="3" s="1"/>
  <c r="BE62" i="3"/>
  <c r="BD62" i="3"/>
  <c r="BC62" i="3"/>
  <c r="BB62" i="3"/>
  <c r="G62" i="3"/>
  <c r="BA62" i="3" s="1"/>
  <c r="BE61" i="3"/>
  <c r="BD61" i="3"/>
  <c r="BC61" i="3"/>
  <c r="BB61" i="3"/>
  <c r="G61" i="3"/>
  <c r="BA61" i="3" s="1"/>
  <c r="BE60" i="3"/>
  <c r="BD60" i="3"/>
  <c r="BC60" i="3"/>
  <c r="BB60" i="3"/>
  <c r="G60" i="3"/>
  <c r="BA60" i="3" s="1"/>
  <c r="BE59" i="3"/>
  <c r="BD59" i="3"/>
  <c r="BC59" i="3"/>
  <c r="BB59" i="3"/>
  <c r="G59" i="3"/>
  <c r="BA59" i="3" s="1"/>
  <c r="BE58" i="3"/>
  <c r="BD58" i="3"/>
  <c r="BC58" i="3"/>
  <c r="BB58" i="3"/>
  <c r="G58" i="3"/>
  <c r="BA58" i="3" s="1"/>
  <c r="BE57" i="3"/>
  <c r="BD57" i="3"/>
  <c r="BC57" i="3"/>
  <c r="BB57" i="3"/>
  <c r="G57" i="3"/>
  <c r="BA57" i="3" s="1"/>
  <c r="BE56" i="3"/>
  <c r="BD56" i="3"/>
  <c r="BC56" i="3"/>
  <c r="BB56" i="3"/>
  <c r="G56" i="3"/>
  <c r="BA56" i="3" s="1"/>
  <c r="BE55" i="3"/>
  <c r="BD55" i="3"/>
  <c r="BC55" i="3"/>
  <c r="BB55" i="3"/>
  <c r="G55" i="3"/>
  <c r="BA55" i="3" s="1"/>
  <c r="BE54" i="3"/>
  <c r="BD54" i="3"/>
  <c r="BC54" i="3"/>
  <c r="BB54" i="3"/>
  <c r="G54" i="3"/>
  <c r="BA54" i="3" s="1"/>
  <c r="BE53" i="3"/>
  <c r="BD53" i="3"/>
  <c r="BC53" i="3"/>
  <c r="BB53" i="3"/>
  <c r="G53" i="3"/>
  <c r="BA53" i="3" s="1"/>
  <c r="BE52" i="3"/>
  <c r="BD52" i="3"/>
  <c r="BC52" i="3"/>
  <c r="BB52" i="3"/>
  <c r="G52" i="3"/>
  <c r="BA52" i="3" s="1"/>
  <c r="BE51" i="3"/>
  <c r="BD51" i="3"/>
  <c r="BC51" i="3"/>
  <c r="BB51" i="3"/>
  <c r="G51" i="3"/>
  <c r="BA51" i="3" s="1"/>
  <c r="BE50" i="3"/>
  <c r="BD50" i="3"/>
  <c r="BC50" i="3"/>
  <c r="BB50" i="3"/>
  <c r="G50" i="3"/>
  <c r="BA50" i="3" s="1"/>
  <c r="BE49" i="3"/>
  <c r="BD49" i="3"/>
  <c r="BC49" i="3"/>
  <c r="BB49" i="3"/>
  <c r="G49" i="3"/>
  <c r="BA49" i="3" s="1"/>
  <c r="BE48" i="3"/>
  <c r="BD48" i="3"/>
  <c r="BC48" i="3"/>
  <c r="BB48" i="3"/>
  <c r="G48" i="3"/>
  <c r="BA48" i="3" s="1"/>
  <c r="B10" i="2"/>
  <c r="A10" i="2"/>
  <c r="C64" i="3"/>
  <c r="BE45" i="3"/>
  <c r="BD45" i="3"/>
  <c r="BC45" i="3"/>
  <c r="BB45" i="3"/>
  <c r="G45" i="3"/>
  <c r="BA45" i="3" s="1"/>
  <c r="BE44" i="3"/>
  <c r="BD44" i="3"/>
  <c r="BC44" i="3"/>
  <c r="BB44" i="3"/>
  <c r="G44" i="3"/>
  <c r="BA44" i="3" s="1"/>
  <c r="BE43" i="3"/>
  <c r="BD43" i="3"/>
  <c r="BC43" i="3"/>
  <c r="BB43" i="3"/>
  <c r="G43" i="3"/>
  <c r="BA43" i="3" s="1"/>
  <c r="BE42" i="3"/>
  <c r="BD42" i="3"/>
  <c r="BC42" i="3"/>
  <c r="BB42" i="3"/>
  <c r="G42" i="3"/>
  <c r="BA42" i="3" s="1"/>
  <c r="BE41" i="3"/>
  <c r="BD41" i="3"/>
  <c r="BD46" i="3" s="1"/>
  <c r="H9" i="2" s="1"/>
  <c r="BC41" i="3"/>
  <c r="BB41" i="3"/>
  <c r="G41" i="3"/>
  <c r="BA41" i="3" s="1"/>
  <c r="B9" i="2"/>
  <c r="A9" i="2"/>
  <c r="BB46" i="3"/>
  <c r="F9" i="2" s="1"/>
  <c r="C46" i="3"/>
  <c r="BE38" i="3"/>
  <c r="BE39" i="3" s="1"/>
  <c r="I8" i="2" s="1"/>
  <c r="BD38" i="3"/>
  <c r="BD39" i="3" s="1"/>
  <c r="H8" i="2" s="1"/>
  <c r="BC38" i="3"/>
  <c r="BC39" i="3" s="1"/>
  <c r="G8" i="2" s="1"/>
  <c r="BB38" i="3"/>
  <c r="G38" i="3"/>
  <c r="BA38" i="3" s="1"/>
  <c r="BA39" i="3" s="1"/>
  <c r="E8" i="2" s="1"/>
  <c r="B8" i="2"/>
  <c r="A8" i="2"/>
  <c r="BB39" i="3"/>
  <c r="F8" i="2" s="1"/>
  <c r="C39" i="3"/>
  <c r="BE35" i="3"/>
  <c r="BD35" i="3"/>
  <c r="BC35" i="3"/>
  <c r="BB35" i="3"/>
  <c r="G35" i="3"/>
  <c r="BA35" i="3" s="1"/>
  <c r="BE34" i="3"/>
  <c r="BD34" i="3"/>
  <c r="BC34" i="3"/>
  <c r="BB34" i="3"/>
  <c r="G34" i="3"/>
  <c r="BA34" i="3" s="1"/>
  <c r="BE33" i="3"/>
  <c r="BD33" i="3"/>
  <c r="BC33" i="3"/>
  <c r="BB33" i="3"/>
  <c r="G33" i="3"/>
  <c r="BA33" i="3" s="1"/>
  <c r="BE32" i="3"/>
  <c r="BD32" i="3"/>
  <c r="BC32" i="3"/>
  <c r="BB32" i="3"/>
  <c r="G32" i="3"/>
  <c r="BA32" i="3" s="1"/>
  <c r="BE31" i="3"/>
  <c r="BD31" i="3"/>
  <c r="BC31" i="3"/>
  <c r="BB31" i="3"/>
  <c r="G31" i="3"/>
  <c r="BA31" i="3" s="1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5" i="3"/>
  <c r="BD25" i="3"/>
  <c r="BC25" i="3"/>
  <c r="BB25" i="3"/>
  <c r="G25" i="3"/>
  <c r="BA25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2" i="3"/>
  <c r="BD22" i="3"/>
  <c r="BC22" i="3"/>
  <c r="BB22" i="3"/>
  <c r="G22" i="3"/>
  <c r="BA22" i="3" s="1"/>
  <c r="BE21" i="3"/>
  <c r="BD21" i="3"/>
  <c r="BC21" i="3"/>
  <c r="BB21" i="3"/>
  <c r="G21" i="3"/>
  <c r="BA21" i="3" s="1"/>
  <c r="BE20" i="3"/>
  <c r="BD20" i="3"/>
  <c r="BC20" i="3"/>
  <c r="BB20" i="3"/>
  <c r="G20" i="3"/>
  <c r="BA20" i="3" s="1"/>
  <c r="BE19" i="3"/>
  <c r="BD19" i="3"/>
  <c r="BC19" i="3"/>
  <c r="BB19" i="3"/>
  <c r="G19" i="3"/>
  <c r="BA19" i="3" s="1"/>
  <c r="BE17" i="3"/>
  <c r="BD17" i="3"/>
  <c r="BC17" i="3"/>
  <c r="BB17" i="3"/>
  <c r="G17" i="3"/>
  <c r="BA17" i="3" s="1"/>
  <c r="BE16" i="3"/>
  <c r="BD16" i="3"/>
  <c r="BC16" i="3"/>
  <c r="BB16" i="3"/>
  <c r="G16" i="3"/>
  <c r="BA16" i="3" s="1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E11" i="3"/>
  <c r="BD11" i="3"/>
  <c r="BC11" i="3"/>
  <c r="BB11" i="3"/>
  <c r="G11" i="3"/>
  <c r="BA11" i="3" s="1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E36" i="3" s="1"/>
  <c r="I7" i="2" s="1"/>
  <c r="BD8" i="3"/>
  <c r="BC8" i="3"/>
  <c r="BC36" i="3" s="1"/>
  <c r="G7" i="2" s="1"/>
  <c r="BB8" i="3"/>
  <c r="BA8" i="3"/>
  <c r="G8" i="3"/>
  <c r="B7" i="2"/>
  <c r="A7" i="2"/>
  <c r="BD36" i="3"/>
  <c r="H7" i="2" s="1"/>
  <c r="G36" i="3"/>
  <c r="C36" i="3"/>
  <c r="C4" i="3"/>
  <c r="F3" i="3"/>
  <c r="C3" i="3"/>
  <c r="C2" i="2"/>
  <c r="C1" i="2"/>
  <c r="F31" i="1"/>
  <c r="G22" i="1"/>
  <c r="G21" i="1" s="1"/>
  <c r="G8" i="1"/>
  <c r="BB64" i="3" l="1"/>
  <c r="F10" i="2" s="1"/>
  <c r="BB35" i="4"/>
  <c r="BD35" i="4"/>
  <c r="BA45" i="4"/>
  <c r="BC45" i="4"/>
  <c r="BB76" i="4"/>
  <c r="BD76" i="4"/>
  <c r="BA63" i="4"/>
  <c r="BC63" i="4"/>
  <c r="BA66" i="4"/>
  <c r="BC66" i="4"/>
  <c r="BD45" i="4"/>
  <c r="BA72" i="4"/>
  <c r="BC72" i="4"/>
  <c r="BA76" i="4"/>
  <c r="BC76" i="4"/>
  <c r="BB77" i="3"/>
  <c r="F13" i="2" s="1"/>
  <c r="BD77" i="3"/>
  <c r="H13" i="2" s="1"/>
  <c r="BB36" i="3"/>
  <c r="F7" i="2" s="1"/>
  <c r="BD64" i="3"/>
  <c r="H10" i="2" s="1"/>
  <c r="BD73" i="3"/>
  <c r="H12" i="2" s="1"/>
  <c r="G77" i="3"/>
  <c r="G39" i="3"/>
  <c r="G46" i="3"/>
  <c r="BC46" i="3"/>
  <c r="G9" i="2" s="1"/>
  <c r="BE46" i="3"/>
  <c r="I9" i="2" s="1"/>
  <c r="G64" i="3"/>
  <c r="BB67" i="3"/>
  <c r="F11" i="2" s="1"/>
  <c r="BC73" i="3"/>
  <c r="G12" i="2" s="1"/>
  <c r="BE73" i="3"/>
  <c r="I12" i="2" s="1"/>
  <c r="BB73" i="3"/>
  <c r="F12" i="2" s="1"/>
  <c r="BC64" i="3"/>
  <c r="G10" i="2" s="1"/>
  <c r="BD67" i="3"/>
  <c r="H11" i="2" s="1"/>
  <c r="BE64" i="3"/>
  <c r="I10" i="2" s="1"/>
  <c r="BC67" i="3"/>
  <c r="G11" i="2" s="1"/>
  <c r="BE67" i="3"/>
  <c r="I11" i="2" s="1"/>
  <c r="G73" i="3"/>
  <c r="BA67" i="3"/>
  <c r="E11" i="2" s="1"/>
  <c r="BA46" i="3"/>
  <c r="E9" i="2" s="1"/>
  <c r="G67" i="3"/>
  <c r="F14" i="2"/>
  <c r="C17" i="1" s="1"/>
  <c r="BA73" i="3"/>
  <c r="E12" i="2" s="1"/>
  <c r="BA64" i="3"/>
  <c r="E10" i="2" s="1"/>
  <c r="BA36" i="3"/>
  <c r="E7" i="2" s="1"/>
  <c r="AZ8" i="4"/>
  <c r="AZ35" i="4" s="1"/>
  <c r="AZ65" i="4"/>
  <c r="AZ66" i="4" s="1"/>
  <c r="AZ74" i="4"/>
  <c r="AZ76" i="4" s="1"/>
  <c r="AZ37" i="4"/>
  <c r="AZ38" i="4" s="1"/>
  <c r="H14" i="2" l="1"/>
  <c r="C15" i="1" s="1"/>
  <c r="E14" i="2"/>
  <c r="C16" i="1" s="1"/>
  <c r="G14" i="2"/>
  <c r="C14" i="1" s="1"/>
  <c r="I14" i="2"/>
  <c r="C20" i="1" s="1"/>
  <c r="C18" i="1" l="1"/>
  <c r="C21" i="1" s="1"/>
  <c r="C22" i="1" s="1"/>
  <c r="F32" i="1" s="1"/>
  <c r="F33" i="1" l="1"/>
  <c r="F34" i="1" s="1"/>
</calcChain>
</file>

<file path=xl/sharedStrings.xml><?xml version="1.0" encoding="utf-8"?>
<sst xmlns="http://schemas.openxmlformats.org/spreadsheetml/2006/main" count="514" uniqueCount="226">
  <si>
    <t>KRYCÍ LIST ROZPOČTU</t>
  </si>
  <si>
    <t>Objekt :</t>
  </si>
  <si>
    <t>Název objektu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</si>
  <si>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</si>
  <si>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</si>
  <si>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</si>
  <si>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</si>
  <si>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</si>
  <si>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</si>
  <si>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</si>
  <si>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</si>
  <si>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</si>
  <si>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</si>
  <si>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</si>
  <si>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</si>
  <si>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</si>
  <si>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</si>
  <si>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</si>
  <si>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</si>
  <si>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</si>
  <si>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</si>
  <si>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</si>
  <si>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</si>
  <si>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</si>
  <si>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</si>
  <si>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</si>
  <si>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</si>
  <si>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</si>
  <si>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</si>
  <si>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</si>
  <si>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</si>
  <si>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</si>
  <si>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</si>
  <si>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</si>
  <si>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</si>
  <si>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</si>
  <si>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</si>
  <si>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</si>
  <si>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</si>
  <si>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</si>
  <si>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</si>
  <si>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</si>
  <si>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</si>
  <si>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</si>
  <si>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</si>
  <si>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</si>
  <si>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</si>
  <si>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</si>
  <si>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</si>
  <si>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</si>
  <si>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</si>
  <si>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</si>
  <si>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</si>
  <si>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</si>
  <si>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</si>
  <si>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</si>
  <si>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</si>
  <si>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</si>
  <si>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</si>
  <si>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</si>
  <si>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Kanalizace a ČOV obce Střítež</t>
  </si>
  <si>
    <t>So-01 - STOKA - A1 - gravitační část</t>
  </si>
  <si>
    <t>m2</t>
  </si>
  <si>
    <t>(179,5-7,5)*2,0</t>
  </si>
  <si>
    <t>113 15-1314.R00</t>
  </si>
  <si>
    <t xml:space="preserve">Frézování krytu nad 500 m2, s překážkami, tl.5 cm </t>
  </si>
  <si>
    <t>115 10-0001.RAA</t>
  </si>
  <si>
    <t>h</t>
  </si>
  <si>
    <t>119 00-1412.R00</t>
  </si>
  <si>
    <t xml:space="preserve">Dočasné zajištění betonového potrubí DN 200-500 mm </t>
  </si>
  <si>
    <t>m</t>
  </si>
  <si>
    <t>119 00-0001.RA1</t>
  </si>
  <si>
    <t xml:space="preserve">Dočasné zajištění vodovod. potrubí ve výkopu </t>
  </si>
  <si>
    <t>1,1*1</t>
  </si>
  <si>
    <t>119 00-1421.R00</t>
  </si>
  <si>
    <t xml:space="preserve">Dočasné zajištění kabelů - do počtu 3 kabelů </t>
  </si>
  <si>
    <t>120 00-1101.R00</t>
  </si>
  <si>
    <t xml:space="preserve">Příplatek za ztížení vykopávky v blízkosti vedení </t>
  </si>
  <si>
    <t>m3</t>
  </si>
  <si>
    <t>121 10-1101.R00</t>
  </si>
  <si>
    <t xml:space="preserve">Sejmutí ornice s přemístěním do 50 m </t>
  </si>
  <si>
    <t>1,25*7*0,2</t>
  </si>
  <si>
    <t>1,25*179,5*2,0*0,05</t>
  </si>
  <si>
    <t>1,25*179,5*2,0*0,1</t>
  </si>
  <si>
    <t>1,25*179,5*2,0*0,3</t>
  </si>
  <si>
    <t>132 40-1201.R00</t>
  </si>
  <si>
    <t>132 50-1201.R00</t>
  </si>
  <si>
    <t>1,25*179,5*2,0*0,2</t>
  </si>
  <si>
    <t>132 60-1201.R00</t>
  </si>
  <si>
    <t>151 10-1101.R00</t>
  </si>
  <si>
    <t>(2,0*179,5*2)*0,5</t>
  </si>
  <si>
    <t>151 10-1111.R00</t>
  </si>
  <si>
    <t xml:space="preserve">Odstranění pažení stěn rýh - příložné - hl. do 2 m </t>
  </si>
  <si>
    <t>161 10-1101.R00</t>
  </si>
  <si>
    <t>0,75*1,25*179,5*0,45</t>
  </si>
  <si>
    <t>161 10-1151.R00</t>
  </si>
  <si>
    <t xml:space="preserve">Svislé přemístění výkopku z hor.5-7 do 2,5 m </t>
  </si>
  <si>
    <t>0,75*1,25*179,5*0,55</t>
  </si>
  <si>
    <t>162 70-1101.R00</t>
  </si>
  <si>
    <t xml:space="preserve">Vodorovné přemístění výkopku z hor.1-4 do 6000 m </t>
  </si>
  <si>
    <t>162 70-1151.R00</t>
  </si>
  <si>
    <t xml:space="preserve">Vodorovné přemístění výkopku z hor.5-7 do 6000 m </t>
  </si>
  <si>
    <t>167 10-1101.R00</t>
  </si>
  <si>
    <t xml:space="preserve">Nakládání výkopku z hor.1-4 v množství do 100 m3 </t>
  </si>
  <si>
    <t>167 10-1151.R00</t>
  </si>
  <si>
    <t xml:space="preserve">Nakládání výkopku z hor.5-7 v množství do 100 m3 </t>
  </si>
  <si>
    <t>171 20-1201.R00</t>
  </si>
  <si>
    <t xml:space="preserve">Uložení sypaniny na skládku </t>
  </si>
  <si>
    <t>75,72+92,55</t>
  </si>
  <si>
    <t>174 10-1101.R00</t>
  </si>
  <si>
    <t xml:space="preserve">Zásyp jam, rýh, šachet se zhutněním </t>
  </si>
  <si>
    <t>1,25*0,8*179,5</t>
  </si>
  <si>
    <t>175 10-1101.RT2</t>
  </si>
  <si>
    <t>Obsyp potrubí bez prohození sypaniny s dodáním štěrkopísku frakce 0 - 22 mm</t>
  </si>
  <si>
    <t>(0,6*1,25-0,07)*179,5</t>
  </si>
  <si>
    <t>181 30-1103.R00</t>
  </si>
  <si>
    <t xml:space="preserve">Rozprostření ornice, rovina, tl. 15-20 cm,do 500m2 </t>
  </si>
  <si>
    <t>1,75/0,2</t>
  </si>
  <si>
    <t>4</t>
  </si>
  <si>
    <t>Vodorovné konstrukce</t>
  </si>
  <si>
    <t>451 57-3111.R00</t>
  </si>
  <si>
    <t>5</t>
  </si>
  <si>
    <t>Komunikace</t>
  </si>
  <si>
    <t>577 14-1212.R00</t>
  </si>
  <si>
    <t xml:space="preserve">Beton asfalt. ACO 8,ACO 11+,ACO 16+, do 3 m, 5 cm </t>
  </si>
  <si>
    <t>1,76*8</t>
  </si>
  <si>
    <t>8</t>
  </si>
  <si>
    <t>Trubní vedení</t>
  </si>
  <si>
    <t>286-14273</t>
  </si>
  <si>
    <t>kus</t>
  </si>
  <si>
    <t>871 37-3121.R00</t>
  </si>
  <si>
    <t xml:space="preserve">Montáž trub z tvrdého PVC, gumový kroužek, DN 300 </t>
  </si>
  <si>
    <t>877 37-3121.RT2</t>
  </si>
  <si>
    <t>Montáž tvarovek odboč. z PVC gumový kroužek DN 300 včetně dodávky odbočky 315/160 mm</t>
  </si>
  <si>
    <t>892 58-1111.R00</t>
  </si>
  <si>
    <t xml:space="preserve">Zkouška těsnosti kanalizace DN do 300, vodou </t>
  </si>
  <si>
    <t>892 58-3111.R00</t>
  </si>
  <si>
    <t xml:space="preserve">Zabezpečení konců kanal. potrubí DN do 300, vodou </t>
  </si>
  <si>
    <t>sada</t>
  </si>
  <si>
    <t>894 42-1111.RT1</t>
  </si>
  <si>
    <t>Osazení betonových dílců šachet skruže rovné, na kroužek, do 0,5 t</t>
  </si>
  <si>
    <t>592-24152</t>
  </si>
  <si>
    <t xml:space="preserve">Skruž TBS-Q 1000/500/120/SP </t>
  </si>
  <si>
    <t>592-24150</t>
  </si>
  <si>
    <t xml:space="preserve">Skruž TBS-Q 1000/250/120 SP </t>
  </si>
  <si>
    <t>894 42-3111.RT1</t>
  </si>
  <si>
    <t>Osazení betonových dílců šachet šachtová dna, na kroužek, do 2,0 t</t>
  </si>
  <si>
    <t>592-24368.A</t>
  </si>
  <si>
    <t xml:space="preserve">Dno šachetní přímé TBZ-Q.1 100/100 V max. 60 </t>
  </si>
  <si>
    <t>894 42-2111.RT1</t>
  </si>
  <si>
    <t>Osazení betonových dílců šachet skruže přechodové, na kroužek</t>
  </si>
  <si>
    <t>592-24353.A</t>
  </si>
  <si>
    <t xml:space="preserve">Konus šachetní TBR-Q.1 100-63/58/12 KPS </t>
  </si>
  <si>
    <t>894 42-1112.R00</t>
  </si>
  <si>
    <t xml:space="preserve">Osazení betonových dílců šachet </t>
  </si>
  <si>
    <t>592-24177</t>
  </si>
  <si>
    <t xml:space="preserve">Prstenec vyrovnávací TBW-Q 625/100/120 </t>
  </si>
  <si>
    <t>899 10-3111.RT2</t>
  </si>
  <si>
    <t>Osazení poklopu s rámem do 150 kg včetně dodávky poklopu lit. kruhového D 600</t>
  </si>
  <si>
    <t>404-45960</t>
  </si>
  <si>
    <t xml:space="preserve">Sloupek Fe 60/3 s povrchovou úpravou </t>
  </si>
  <si>
    <t>2,5*8</t>
  </si>
  <si>
    <t>91</t>
  </si>
  <si>
    <t>Doplňující práce na komunikaci</t>
  </si>
  <si>
    <t>919 73-5111.R00</t>
  </si>
  <si>
    <t xml:space="preserve">Řezání stávajícího živičného krytu tl. do 5 cm </t>
  </si>
  <si>
    <t>(179,5-7,5)*2</t>
  </si>
  <si>
    <t>97</t>
  </si>
  <si>
    <t>Prorážení otvorů</t>
  </si>
  <si>
    <t>979 08-3117.R00</t>
  </si>
  <si>
    <t xml:space="preserve">Vodorovné přemístění suti na skládku do 6000 m </t>
  </si>
  <si>
    <t>t</t>
  </si>
  <si>
    <t>(179,5-7,5)*2*0,45*2,2</t>
  </si>
  <si>
    <t>979 09-3111.R00</t>
  </si>
  <si>
    <t xml:space="preserve">Uložení suti na skládku bez zhutnění </t>
  </si>
  <si>
    <t>Poplatek za skládku  15% příměsí obalovaný asfalt</t>
  </si>
  <si>
    <t xml:space="preserve">Poplatek za skládku - drobné kamenivo </t>
  </si>
  <si>
    <t>340,56-51,08</t>
  </si>
  <si>
    <t>99</t>
  </si>
  <si>
    <t>Staveništní přesun hmot</t>
  </si>
  <si>
    <t>998 27-6101.R00</t>
  </si>
  <si>
    <t xml:space="preserve">Přesun hmot, trubní vedení plastová, otevř. výkop </t>
  </si>
  <si>
    <t>998 22-2011.R00</t>
  </si>
  <si>
    <t xml:space="preserve">Přesun hmot, pozemní komunikace, kryt z kameniva </t>
  </si>
  <si>
    <t>KOINVEST,s.r.o.</t>
  </si>
  <si>
    <t>Obec Střítež u Třebíče</t>
  </si>
  <si>
    <t>Hloubení rýh šířky do 200 cm v hor.5  30%</t>
  </si>
  <si>
    <t>Hloubení rýh šířky do 200 cm v hor.6  20%</t>
  </si>
  <si>
    <t>Hloubení rýh šířky do 200 cm v hor.7  5%</t>
  </si>
  <si>
    <t>Pažení a rozepření stěn rýh - příložné - hl. do 2m  50%</t>
  </si>
  <si>
    <t>Výkaz výměr</t>
  </si>
  <si>
    <t>Soupis prací</t>
  </si>
  <si>
    <t>Čerpání vody na výšku 10 m, do 500 l včetně pohotovosti                          čerpací soupravy</t>
  </si>
  <si>
    <t>výpočty</t>
  </si>
  <si>
    <t xml:space="preserve">340,56*0,15
</t>
  </si>
  <si>
    <t>Čerpání vody na výšku 10 m, do 500 l včetně pohotovosti                           čerpací soupravy</t>
  </si>
  <si>
    <t>Svislé přemístění výkopku z hor.1-4 do 2,5 m                        (vytlačená zemina)</t>
  </si>
  <si>
    <t>Poplatek za skládku  15%   příměsí obalovaný asfalt</t>
  </si>
  <si>
    <t xml:space="preserve">Lože pod potrubí ze štěrkopísku do 63 mm </t>
  </si>
  <si>
    <t>výkr. č. F.1.3.5    0,15*1,25*179,5</t>
  </si>
  <si>
    <t>ZRN</t>
  </si>
  <si>
    <t xml:space="preserve">Podklad z kam.drceného 32-63 s výplň.kamen. 20 cm </t>
  </si>
  <si>
    <t>564 76-2111.R00</t>
  </si>
  <si>
    <t>Podklad z prostého betonu tř. I  tloušťky 10 cm pod šachtu</t>
  </si>
  <si>
    <t>567 21-1110.R00</t>
  </si>
  <si>
    <t xml:space="preserve">Podklad kamen. obal. asfaltem tř.2 do 3 m,tl.10 cm </t>
  </si>
  <si>
    <t>565 17-1121.R00</t>
  </si>
  <si>
    <t>Hloubení rýh š.do 200 cm hor.2 do 1000 m3,STROJNĚ           5%</t>
  </si>
  <si>
    <t>Hloubení rýh š.do 200 cm hor.3 do 1000 m3,STROJNĚ           10%</t>
  </si>
  <si>
    <t>Hloubení rýh š.do 200 cm hor.4 do 1000 m3, STROJNĚ          30%</t>
  </si>
  <si>
    <t>132 10-1212.R00</t>
  </si>
  <si>
    <t>132 20-1212.R00</t>
  </si>
  <si>
    <t>132 30-1212.R00</t>
  </si>
  <si>
    <t>Hloubení rýh š.do 200 cm hor.4 do 1000 m3, STROJNĚ           30%</t>
  </si>
  <si>
    <t xml:space="preserve">Odstranění podkladu pl. do 200 m2, živice tl. 10 cm </t>
  </si>
  <si>
    <t>113 10-7142.R00</t>
  </si>
  <si>
    <t xml:space="preserve">Odstranění podkladu nad 200 m2,kam.drcené tl.40 cm </t>
  </si>
  <si>
    <t>113 10-7224.R00</t>
  </si>
  <si>
    <t>Podklad ze štěrkodrti po zhutnění tloušťky 20 cm                    fr. 63-125</t>
  </si>
  <si>
    <t>564 86-1111.R00</t>
  </si>
  <si>
    <t>Podklad ze štěrkodrti po zhutnění tloušťky 20 cm                                          fr. 63-125</t>
  </si>
  <si>
    <t>JKSO :827 21 11</t>
  </si>
  <si>
    <t>179,5*1,25</t>
  </si>
  <si>
    <t>(179,5-7,5)*1,25</t>
  </si>
  <si>
    <t xml:space="preserve">Trubka kanalizační 300mm PP hrdlová </t>
  </si>
  <si>
    <t xml:space="preserve">Trubka kanalizační  300mm PP hrdlová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</si>
</sst>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2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3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5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5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10" fillId="0" borderId="53" xfId="1" applyFont="1" applyFill="1" applyBorder="1" applyAlignment="1">
      <alignment horizontal="center"/>
    </xf>
    <xf numFmtId="49" fontId="10" fillId="0" borderId="53" xfId="1" applyNumberFormat="1" applyFont="1" applyFill="1" applyBorder="1" applyAlignment="1">
      <alignment horizontal="left"/>
    </xf>
    <xf numFmtId="4" fontId="18" fillId="0" borderId="53" xfId="1" applyNumberFormat="1" applyFont="1" applyFill="1" applyBorder="1" applyAlignment="1">
      <alignment horizontal="right" wrapText="1"/>
    </xf>
    <xf numFmtId="0" fontId="18" fillId="0" borderId="53" xfId="1" applyFont="1" applyFill="1" applyBorder="1" applyAlignment="1">
      <alignment horizontal="left" wrapText="1"/>
    </xf>
    <xf numFmtId="0" fontId="18" fillId="0" borderId="53" xfId="0" applyFont="1" applyFill="1" applyBorder="1" applyAlignment="1">
      <alignment horizontal="right"/>
    </xf>
    <xf numFmtId="0" fontId="19" fillId="0" borderId="0" xfId="1" applyFont="1"/>
    <xf numFmtId="0" fontId="9" fillId="0" borderId="56" xfId="1" applyFill="1" applyBorder="1" applyAlignment="1">
      <alignment horizontal="center"/>
    </xf>
    <xf numFmtId="49" fontId="3" fillId="0" borderId="56" xfId="1" applyNumberFormat="1" applyFont="1" applyFill="1" applyBorder="1" applyAlignment="1">
      <alignment horizontal="left"/>
    </xf>
    <xf numFmtId="0" fontId="3" fillId="0" borderId="56" xfId="1" applyFont="1" applyFill="1" applyBorder="1"/>
    <xf numFmtId="4" fontId="9" fillId="0" borderId="56" xfId="1" applyNumberFormat="1" applyFill="1" applyBorder="1" applyAlignment="1">
      <alignment horizontal="right"/>
    </xf>
    <xf numFmtId="4" fontId="5" fillId="0" borderId="56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165" fontId="5" fillId="0" borderId="37" xfId="0" applyNumberFormat="1" applyFont="1" applyFill="1" applyBorder="1"/>
    <xf numFmtId="0" fontId="9" fillId="0" borderId="45" xfId="1" applyFill="1" applyBorder="1" applyAlignment="1">
      <alignment horizontal="left"/>
    </xf>
    <xf numFmtId="4" fontId="17" fillId="0" borderId="53" xfId="1" applyNumberFormat="1" applyFont="1" applyFill="1" applyBorder="1" applyAlignment="1">
      <alignment horizontal="right" wrapText="1"/>
    </xf>
    <xf numFmtId="0" fontId="7" fillId="0" borderId="53" xfId="1" applyFont="1" applyFill="1" applyBorder="1" applyAlignment="1">
      <alignment horizontal="center" vertical="top"/>
    </xf>
    <xf numFmtId="49" fontId="8" fillId="0" borderId="53" xfId="1" applyNumberFormat="1" applyFont="1" applyFill="1" applyBorder="1" applyAlignment="1">
      <alignment horizontal="left" vertical="top"/>
    </xf>
    <xf numFmtId="0" fontId="8" fillId="0" borderId="53" xfId="1" applyFont="1" applyFill="1" applyBorder="1" applyAlignment="1">
      <alignment vertical="top" wrapText="1"/>
    </xf>
    <xf numFmtId="49" fontId="17" fillId="0" borderId="53" xfId="1" applyNumberFormat="1" applyFont="1" applyFill="1" applyBorder="1" applyAlignment="1">
      <alignment horizontal="center" vertical="top" shrinkToFit="1"/>
    </xf>
    <xf numFmtId="4" fontId="17" fillId="0" borderId="53" xfId="1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Continuous"/>
    </xf>
    <xf numFmtId="3" fontId="1" fillId="0" borderId="0" xfId="0" applyNumberFormat="1" applyFont="1" applyFill="1" applyBorder="1" applyAlignment="1">
      <alignment horizontal="centerContinuous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3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4" fontId="0" fillId="0" borderId="0" xfId="0" applyNumberFormat="1" applyFill="1" applyBorder="1"/>
    <xf numFmtId="0" fontId="5" fillId="0" borderId="0" xfId="0" applyFont="1" applyBorder="1"/>
    <xf numFmtId="3" fontId="10" fillId="0" borderId="0" xfId="0" applyNumberFormat="1" applyFont="1" applyBorder="1"/>
    <xf numFmtId="4" fontId="10" fillId="0" borderId="0" xfId="0" applyNumberFormat="1" applyFont="1" applyBorder="1"/>
    <xf numFmtId="4" fontId="0" fillId="0" borderId="0" xfId="0" applyNumberFormat="1" applyBorder="1"/>
    <xf numFmtId="0" fontId="2" fillId="0" borderId="48" xfId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  <xf numFmtId="0" fontId="18" fillId="0" borderId="13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F33" sqref="F33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221</v>
      </c>
      <c r="G3" s="6"/>
    </row>
    <row r="4" spans="1:57" ht="12.95" customHeight="1" x14ac:dyDescent="0.2">
      <c r="A4" s="7"/>
      <c r="B4" s="8"/>
      <c r="C4" s="9" t="s">
        <v>61</v>
      </c>
      <c r="D4" s="10"/>
      <c r="E4" s="10"/>
      <c r="F4" s="11"/>
      <c r="G4" s="12"/>
    </row>
    <row r="5" spans="1:57" ht="12.95" customHeight="1" x14ac:dyDescent="0.2">
      <c r="A5" s="13" t="s">
        <v>4</v>
      </c>
      <c r="B5" s="14"/>
      <c r="C5" s="15" t="s">
        <v>5</v>
      </c>
      <c r="D5" s="15"/>
      <c r="E5" s="15"/>
      <c r="F5" s="16" t="s">
        <v>6</v>
      </c>
      <c r="G5" s="17"/>
    </row>
    <row r="6" spans="1:57" ht="12.95" customHeight="1" x14ac:dyDescent="0.2">
      <c r="A6" s="7"/>
      <c r="B6" s="8"/>
      <c r="C6" s="9" t="s">
        <v>60</v>
      </c>
      <c r="D6" s="10"/>
      <c r="E6" s="10"/>
      <c r="F6" s="18"/>
      <c r="G6" s="12"/>
    </row>
    <row r="7" spans="1:57" x14ac:dyDescent="0.2">
      <c r="A7" s="13" t="s">
        <v>7</v>
      </c>
      <c r="B7" s="15"/>
      <c r="C7" s="181"/>
      <c r="D7" s="182"/>
      <c r="E7" s="19" t="s">
        <v>8</v>
      </c>
      <c r="F7" s="20"/>
      <c r="G7" s="21">
        <v>0</v>
      </c>
      <c r="H7" s="22"/>
      <c r="I7" s="22"/>
    </row>
    <row r="8" spans="1:57" x14ac:dyDescent="0.2">
      <c r="A8" s="13" t="s">
        <v>9</v>
      </c>
      <c r="B8" s="15"/>
      <c r="C8" s="181" t="s">
        <v>185</v>
      </c>
      <c r="D8" s="182"/>
      <c r="E8" s="16" t="s">
        <v>10</v>
      </c>
      <c r="F8" s="15"/>
      <c r="G8" s="23">
        <f>IF(PocetMJ=0,,ROUND((F30+F32)/PocetMJ,1))</f>
        <v>0</v>
      </c>
    </row>
    <row r="9" spans="1:57" x14ac:dyDescent="0.2">
      <c r="A9" s="24" t="s">
        <v>11</v>
      </c>
      <c r="B9" s="25"/>
      <c r="C9" s="25"/>
      <c r="D9" s="25"/>
      <c r="E9" s="26" t="s">
        <v>12</v>
      </c>
      <c r="F9" s="25"/>
      <c r="G9" s="27"/>
    </row>
    <row r="10" spans="1:57" x14ac:dyDescent="0.2">
      <c r="A10" s="28" t="s">
        <v>13</v>
      </c>
      <c r="B10" s="11"/>
      <c r="C10" s="11"/>
      <c r="D10" s="11"/>
      <c r="E10" s="29" t="s">
        <v>14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83" t="s">
        <v>184</v>
      </c>
      <c r="F11" s="184"/>
      <c r="G11" s="185"/>
    </row>
    <row r="12" spans="1:57" ht="28.5" customHeight="1" thickBot="1" x14ac:dyDescent="0.25">
      <c r="A12" s="31" t="s">
        <v>15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16</v>
      </c>
      <c r="B13" s="36"/>
      <c r="C13" s="37"/>
      <c r="D13" s="38" t="s">
        <v>17</v>
      </c>
      <c r="E13" s="39"/>
      <c r="F13" s="39"/>
      <c r="G13" s="37"/>
    </row>
    <row r="14" spans="1:57" ht="15.95" customHeight="1" x14ac:dyDescent="0.2">
      <c r="A14" s="40"/>
      <c r="B14" s="41" t="s">
        <v>18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19</v>
      </c>
      <c r="B15" s="41" t="s">
        <v>20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21</v>
      </c>
      <c r="B16" s="41" t="s">
        <v>22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23</v>
      </c>
      <c r="B17" s="41" t="s">
        <v>24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25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/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27</v>
      </c>
      <c r="B21" s="11"/>
      <c r="C21" s="42">
        <f>C18+C20</f>
        <v>0</v>
      </c>
      <c r="D21" s="24" t="s">
        <v>28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200</v>
      </c>
      <c r="B22" s="25"/>
      <c r="C22" s="51">
        <f>C21+G22</f>
        <v>0</v>
      </c>
      <c r="D22" s="52" t="s">
        <v>29</v>
      </c>
      <c r="E22" s="53"/>
      <c r="F22" s="54"/>
      <c r="G22" s="42">
        <f>VRN</f>
        <v>0</v>
      </c>
    </row>
    <row r="23" spans="1:7" x14ac:dyDescent="0.2">
      <c r="A23" s="3" t="s">
        <v>30</v>
      </c>
      <c r="B23" s="5"/>
      <c r="C23" s="55" t="s">
        <v>31</v>
      </c>
      <c r="D23" s="5"/>
      <c r="E23" s="55" t="s">
        <v>32</v>
      </c>
      <c r="F23" s="5"/>
      <c r="G23" s="6"/>
    </row>
    <row r="24" spans="1:7" x14ac:dyDescent="0.2">
      <c r="A24" s="13"/>
      <c r="B24" s="15"/>
      <c r="C24" s="16" t="s">
        <v>33</v>
      </c>
      <c r="D24" s="15"/>
      <c r="E24" s="16" t="s">
        <v>33</v>
      </c>
      <c r="F24" s="15"/>
      <c r="G24" s="17"/>
    </row>
    <row r="25" spans="1:7" x14ac:dyDescent="0.2">
      <c r="A25" s="28" t="s">
        <v>34</v>
      </c>
      <c r="B25" s="56"/>
      <c r="C25" s="29" t="s">
        <v>34</v>
      </c>
      <c r="D25" s="11"/>
      <c r="E25" s="29" t="s">
        <v>34</v>
      </c>
      <c r="F25" s="11"/>
      <c r="G25" s="12"/>
    </row>
    <row r="26" spans="1:7" x14ac:dyDescent="0.2">
      <c r="A26" s="28"/>
      <c r="B26" s="57"/>
      <c r="C26" s="29" t="s">
        <v>35</v>
      </c>
      <c r="D26" s="11"/>
      <c r="E26" s="29" t="s">
        <v>36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37</v>
      </c>
      <c r="B29" s="15"/>
      <c r="C29" s="58">
        <v>0</v>
      </c>
      <c r="D29" s="15" t="s">
        <v>38</v>
      </c>
      <c r="E29" s="16"/>
      <c r="F29" s="59">
        <v>0</v>
      </c>
      <c r="G29" s="17"/>
    </row>
    <row r="30" spans="1:7" x14ac:dyDescent="0.2">
      <c r="A30" s="13" t="s">
        <v>37</v>
      </c>
      <c r="B30" s="15"/>
      <c r="C30" s="58">
        <v>15</v>
      </c>
      <c r="D30" s="15" t="s">
        <v>38</v>
      </c>
      <c r="E30" s="16"/>
      <c r="F30" s="59">
        <v>0</v>
      </c>
      <c r="G30" s="17"/>
    </row>
    <row r="31" spans="1:7" x14ac:dyDescent="0.2">
      <c r="A31" s="13" t="s">
        <v>39</v>
      </c>
      <c r="B31" s="15"/>
      <c r="C31" s="58">
        <v>15</v>
      </c>
      <c r="D31" s="15" t="s">
        <v>38</v>
      </c>
      <c r="E31" s="16"/>
      <c r="F31" s="60">
        <f>ROUND(PRODUCT(F30,C31/100),0)</f>
        <v>0</v>
      </c>
      <c r="G31" s="27"/>
    </row>
    <row r="32" spans="1:7" x14ac:dyDescent="0.2">
      <c r="A32" s="13" t="s">
        <v>37</v>
      </c>
      <c r="B32" s="15"/>
      <c r="C32" s="58">
        <v>21</v>
      </c>
      <c r="D32" s="15" t="s">
        <v>38</v>
      </c>
      <c r="E32" s="16"/>
      <c r="F32" s="59">
        <f>C22</f>
        <v>0</v>
      </c>
      <c r="G32" s="17"/>
    </row>
    <row r="33" spans="1:8" x14ac:dyDescent="0.2">
      <c r="A33" s="13" t="s">
        <v>39</v>
      </c>
      <c r="B33" s="15"/>
      <c r="C33" s="58">
        <v>21</v>
      </c>
      <c r="D33" s="15" t="s">
        <v>38</v>
      </c>
      <c r="E33" s="16"/>
      <c r="F33" s="60">
        <f>ROUND(PRODUCT(F32,C33/100),0)</f>
        <v>0</v>
      </c>
      <c r="G33" s="27"/>
    </row>
    <row r="34" spans="1:8" s="65" customFormat="1" ht="19.5" customHeight="1" thickBot="1" x14ac:dyDescent="0.3">
      <c r="A34" s="61" t="s">
        <v>40</v>
      </c>
      <c r="B34" s="62"/>
      <c r="C34" s="62"/>
      <c r="D34" s="62"/>
      <c r="E34" s="63"/>
      <c r="F34" s="155">
        <f>ROUND(SUM(F30:F33),0)</f>
        <v>0</v>
      </c>
      <c r="G34" s="64"/>
    </row>
    <row r="36" spans="1:8" x14ac:dyDescent="0.2">
      <c r="A36" s="66" t="s">
        <v>41</v>
      </c>
      <c r="B36" s="66"/>
      <c r="C36" s="66"/>
      <c r="D36" s="66"/>
      <c r="E36" s="66"/>
      <c r="F36" s="66"/>
      <c r="G36" s="66"/>
      <c r="H36" t="s">
        <v>3</v>
      </c>
    </row>
    <row r="37" spans="1:8" ht="14.25" customHeight="1" x14ac:dyDescent="0.2">
      <c r="A37" s="66"/>
      <c r="B37" s="186"/>
      <c r="C37" s="186"/>
      <c r="D37" s="186"/>
      <c r="E37" s="186"/>
      <c r="F37" s="186"/>
      <c r="G37" s="186"/>
      <c r="H37" t="s">
        <v>3</v>
      </c>
    </row>
    <row r="38" spans="1:8" ht="12.75" customHeight="1" x14ac:dyDescent="0.2">
      <c r="A38" s="67"/>
      <c r="B38" s="186"/>
      <c r="C38" s="186"/>
      <c r="D38" s="186"/>
      <c r="E38" s="186"/>
      <c r="F38" s="186"/>
      <c r="G38" s="186"/>
      <c r="H38" t="s">
        <v>3</v>
      </c>
    </row>
    <row r="39" spans="1:8" x14ac:dyDescent="0.2">
      <c r="A39" s="67"/>
      <c r="B39" s="186"/>
      <c r="C39" s="186"/>
      <c r="D39" s="186"/>
      <c r="E39" s="186"/>
      <c r="F39" s="186"/>
      <c r="G39" s="186"/>
      <c r="H39" t="s">
        <v>3</v>
      </c>
    </row>
    <row r="40" spans="1:8" x14ac:dyDescent="0.2">
      <c r="A40" s="67"/>
      <c r="B40" s="186"/>
      <c r="C40" s="186"/>
      <c r="D40" s="186"/>
      <c r="E40" s="186"/>
      <c r="F40" s="186"/>
      <c r="G40" s="186"/>
      <c r="H40" t="s">
        <v>3</v>
      </c>
    </row>
    <row r="41" spans="1:8" x14ac:dyDescent="0.2">
      <c r="A41" s="67"/>
      <c r="B41" s="186"/>
      <c r="C41" s="186"/>
      <c r="D41" s="186"/>
      <c r="E41" s="186"/>
      <c r="F41" s="186"/>
      <c r="G41" s="186"/>
      <c r="H41" t="s">
        <v>3</v>
      </c>
    </row>
    <row r="42" spans="1:8" x14ac:dyDescent="0.2">
      <c r="A42" s="67"/>
      <c r="B42" s="186"/>
      <c r="C42" s="186"/>
      <c r="D42" s="186"/>
      <c r="E42" s="186"/>
      <c r="F42" s="186"/>
      <c r="G42" s="186"/>
      <c r="H42" t="s">
        <v>3</v>
      </c>
    </row>
    <row r="43" spans="1:8" x14ac:dyDescent="0.2">
      <c r="A43" s="67"/>
      <c r="B43" s="186"/>
      <c r="C43" s="186"/>
      <c r="D43" s="186"/>
      <c r="E43" s="186"/>
      <c r="F43" s="186"/>
      <c r="G43" s="186"/>
      <c r="H43" t="s">
        <v>3</v>
      </c>
    </row>
    <row r="44" spans="1:8" x14ac:dyDescent="0.2">
      <c r="A44" s="67"/>
      <c r="B44" s="186"/>
      <c r="C44" s="186"/>
      <c r="D44" s="186"/>
      <c r="E44" s="186"/>
      <c r="F44" s="186"/>
      <c r="G44" s="186"/>
      <c r="H44" t="s">
        <v>3</v>
      </c>
    </row>
    <row r="45" spans="1:8" ht="3" customHeight="1" x14ac:dyDescent="0.2">
      <c r="A45" s="67"/>
      <c r="B45" s="186"/>
      <c r="C45" s="186"/>
      <c r="D45" s="186"/>
      <c r="E45" s="186"/>
      <c r="F45" s="186"/>
      <c r="G45" s="186"/>
      <c r="H45" t="s">
        <v>3</v>
      </c>
    </row>
    <row r="46" spans="1:8" x14ac:dyDescent="0.2">
      <c r="B46" s="180"/>
      <c r="C46" s="180"/>
      <c r="D46" s="180"/>
      <c r="E46" s="180"/>
      <c r="F46" s="180"/>
      <c r="G46" s="180"/>
    </row>
    <row r="47" spans="1:8" x14ac:dyDescent="0.2">
      <c r="B47" s="180"/>
      <c r="C47" s="180"/>
      <c r="D47" s="180"/>
      <c r="E47" s="180"/>
      <c r="F47" s="180"/>
      <c r="G47" s="180"/>
    </row>
    <row r="48" spans="1:8" x14ac:dyDescent="0.2">
      <c r="B48" s="180"/>
      <c r="C48" s="180"/>
      <c r="D48" s="180"/>
      <c r="E48" s="180"/>
      <c r="F48" s="180"/>
      <c r="G48" s="180"/>
    </row>
    <row r="49" spans="2:7" x14ac:dyDescent="0.2">
      <c r="B49" s="180"/>
      <c r="C49" s="180"/>
      <c r="D49" s="180"/>
      <c r="E49" s="180"/>
      <c r="F49" s="180"/>
      <c r="G49" s="180"/>
    </row>
    <row r="50" spans="2:7" x14ac:dyDescent="0.2">
      <c r="B50" s="180"/>
      <c r="C50" s="180"/>
      <c r="D50" s="180"/>
      <c r="E50" s="180"/>
      <c r="F50" s="180"/>
      <c r="G50" s="180"/>
    </row>
    <row r="51" spans="2:7" x14ac:dyDescent="0.2">
      <c r="B51" s="180"/>
      <c r="C51" s="180"/>
      <c r="D51" s="180"/>
      <c r="E51" s="180"/>
      <c r="F51" s="180"/>
      <c r="G51" s="180"/>
    </row>
    <row r="52" spans="2:7" x14ac:dyDescent="0.2">
      <c r="B52" s="180"/>
      <c r="C52" s="180"/>
      <c r="D52" s="180"/>
      <c r="E52" s="180"/>
      <c r="F52" s="180"/>
      <c r="G52" s="180"/>
    </row>
    <row r="53" spans="2:7" x14ac:dyDescent="0.2">
      <c r="B53" s="180"/>
      <c r="C53" s="180"/>
      <c r="D53" s="180"/>
      <c r="E53" s="180"/>
      <c r="F53" s="180"/>
      <c r="G53" s="180"/>
    </row>
    <row r="54" spans="2:7" x14ac:dyDescent="0.2">
      <c r="B54" s="180"/>
      <c r="C54" s="180"/>
      <c r="D54" s="180"/>
      <c r="E54" s="180"/>
      <c r="F54" s="180"/>
      <c r="G54" s="180"/>
    </row>
    <row r="55" spans="2:7" x14ac:dyDescent="0.2">
      <c r="B55" s="180"/>
      <c r="C55" s="180"/>
      <c r="D55" s="180"/>
      <c r="E55" s="180"/>
      <c r="F55" s="180"/>
      <c r="G55" s="180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1"/>
  <sheetViews>
    <sheetView workbookViewId="0">
      <selection activeCell="J30" sqref="J30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87" t="s">
        <v>4</v>
      </c>
      <c r="B1" s="188"/>
      <c r="C1" s="68" t="str">
        <f>CONCATENATE(cislostavby," ",nazevstavby)</f>
        <v xml:space="preserve"> Kanalizace a ČOV obce Střítež</v>
      </c>
      <c r="D1" s="69"/>
      <c r="E1" s="70"/>
      <c r="F1" s="69"/>
      <c r="G1" s="71"/>
      <c r="H1" s="72"/>
      <c r="I1" s="73"/>
    </row>
    <row r="2" spans="1:57" ht="13.5" thickBot="1" x14ac:dyDescent="0.25">
      <c r="A2" s="189" t="s">
        <v>1</v>
      </c>
      <c r="B2" s="190"/>
      <c r="C2" s="74" t="str">
        <f>CONCATENATE(cisloobjektu," ",nazevobjektu)</f>
        <v xml:space="preserve"> So-01 - STOKA - A1 - gravitační část</v>
      </c>
      <c r="D2" s="75"/>
      <c r="E2" s="76"/>
      <c r="F2" s="75"/>
      <c r="G2" s="191"/>
      <c r="H2" s="191"/>
      <c r="I2" s="192"/>
    </row>
    <row r="3" spans="1:57" ht="13.5" thickTop="1" x14ac:dyDescent="0.2">
      <c r="F3" s="11"/>
    </row>
    <row r="4" spans="1:57" ht="19.5" customHeight="1" x14ac:dyDescent="0.25">
      <c r="A4" s="77" t="s">
        <v>42</v>
      </c>
      <c r="B4" s="1"/>
      <c r="C4" s="1"/>
      <c r="D4" s="1"/>
      <c r="E4" s="78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79"/>
      <c r="B6" s="80" t="s">
        <v>43</v>
      </c>
      <c r="C6" s="80"/>
      <c r="D6" s="81"/>
      <c r="E6" s="82" t="s">
        <v>44</v>
      </c>
      <c r="F6" s="83" t="s">
        <v>45</v>
      </c>
      <c r="G6" s="83" t="s">
        <v>46</v>
      </c>
      <c r="H6" s="83" t="s">
        <v>47</v>
      </c>
      <c r="I6" s="84" t="s">
        <v>26</v>
      </c>
    </row>
    <row r="7" spans="1:57" s="11" customFormat="1" x14ac:dyDescent="0.2">
      <c r="A7" s="151" t="str">
        <f>'soupis prací'!B7</f>
        <v>1</v>
      </c>
      <c r="B7" s="85" t="str">
        <f>'soupis prací'!C7</f>
        <v>Zemní práce</v>
      </c>
      <c r="C7" s="86"/>
      <c r="D7" s="87"/>
      <c r="E7" s="152">
        <f>'soupis prací'!BA36</f>
        <v>0</v>
      </c>
      <c r="F7" s="153">
        <f>'soupis prací'!BB36</f>
        <v>0</v>
      </c>
      <c r="G7" s="153">
        <f>'soupis prací'!BC36</f>
        <v>0</v>
      </c>
      <c r="H7" s="153">
        <f>'soupis prací'!BD36</f>
        <v>0</v>
      </c>
      <c r="I7" s="154">
        <f>'soupis prací'!BE36</f>
        <v>0</v>
      </c>
    </row>
    <row r="8" spans="1:57" s="11" customFormat="1" x14ac:dyDescent="0.2">
      <c r="A8" s="151" t="str">
        <f>'soupis prací'!B37</f>
        <v>4</v>
      </c>
      <c r="B8" s="85" t="str">
        <f>'soupis prací'!C37</f>
        <v>Vodorovné konstrukce</v>
      </c>
      <c r="C8" s="86"/>
      <c r="D8" s="87"/>
      <c r="E8" s="152">
        <f>'soupis prací'!BA39</f>
        <v>0</v>
      </c>
      <c r="F8" s="153">
        <f>'soupis prací'!BB39</f>
        <v>0</v>
      </c>
      <c r="G8" s="153">
        <f>'soupis prací'!BC39</f>
        <v>0</v>
      </c>
      <c r="H8" s="153">
        <f>'soupis prací'!BD39</f>
        <v>0</v>
      </c>
      <c r="I8" s="154">
        <f>'soupis prací'!BE39</f>
        <v>0</v>
      </c>
    </row>
    <row r="9" spans="1:57" s="11" customFormat="1" x14ac:dyDescent="0.2">
      <c r="A9" s="151" t="str">
        <f>'soupis prací'!B40</f>
        <v>5</v>
      </c>
      <c r="B9" s="85" t="str">
        <f>'soupis prací'!C40</f>
        <v>Komunikace</v>
      </c>
      <c r="C9" s="86"/>
      <c r="D9" s="87"/>
      <c r="E9" s="152">
        <f>'soupis prací'!BA46</f>
        <v>0</v>
      </c>
      <c r="F9" s="153">
        <f>'soupis prací'!BB46</f>
        <v>0</v>
      </c>
      <c r="G9" s="153">
        <f>'soupis prací'!BC46</f>
        <v>0</v>
      </c>
      <c r="H9" s="153">
        <f>'soupis prací'!BD46</f>
        <v>0</v>
      </c>
      <c r="I9" s="154">
        <f>'soupis prací'!BE46</f>
        <v>0</v>
      </c>
    </row>
    <row r="10" spans="1:57" s="11" customFormat="1" x14ac:dyDescent="0.2">
      <c r="A10" s="151" t="str">
        <f>'soupis prací'!B47</f>
        <v>8</v>
      </c>
      <c r="B10" s="85" t="str">
        <f>'soupis prací'!C47</f>
        <v>Trubní vedení</v>
      </c>
      <c r="C10" s="86"/>
      <c r="D10" s="87"/>
      <c r="E10" s="152">
        <f>'soupis prací'!BA64</f>
        <v>0</v>
      </c>
      <c r="F10" s="153">
        <f>'soupis prací'!BB64</f>
        <v>0</v>
      </c>
      <c r="G10" s="153">
        <f>'soupis prací'!BC64</f>
        <v>0</v>
      </c>
      <c r="H10" s="153">
        <f>'soupis prací'!BD64</f>
        <v>0</v>
      </c>
      <c r="I10" s="154">
        <f>'soupis prací'!BE64</f>
        <v>0</v>
      </c>
    </row>
    <row r="11" spans="1:57" s="11" customFormat="1" x14ac:dyDescent="0.2">
      <c r="A11" s="151" t="str">
        <f>'soupis prací'!B65</f>
        <v>91</v>
      </c>
      <c r="B11" s="85" t="str">
        <f>'soupis prací'!C65</f>
        <v>Doplňující práce na komunikaci</v>
      </c>
      <c r="C11" s="86"/>
      <c r="D11" s="87"/>
      <c r="E11" s="152">
        <f>'soupis prací'!BA67</f>
        <v>0</v>
      </c>
      <c r="F11" s="153">
        <f>'soupis prací'!BB67</f>
        <v>0</v>
      </c>
      <c r="G11" s="153">
        <f>'soupis prací'!BC67</f>
        <v>0</v>
      </c>
      <c r="H11" s="153">
        <f>'soupis prací'!BD67</f>
        <v>0</v>
      </c>
      <c r="I11" s="154">
        <f>'soupis prací'!BE67</f>
        <v>0</v>
      </c>
    </row>
    <row r="12" spans="1:57" s="11" customFormat="1" x14ac:dyDescent="0.2">
      <c r="A12" s="151" t="str">
        <f>'soupis prací'!B68</f>
        <v>97</v>
      </c>
      <c r="B12" s="85" t="str">
        <f>'soupis prací'!C68</f>
        <v>Prorážení otvorů</v>
      </c>
      <c r="C12" s="86"/>
      <c r="D12" s="87"/>
      <c r="E12" s="152">
        <f>'soupis prací'!BA73</f>
        <v>0</v>
      </c>
      <c r="F12" s="153">
        <f>'soupis prací'!BB73</f>
        <v>0</v>
      </c>
      <c r="G12" s="153">
        <f>'soupis prací'!BC73</f>
        <v>0</v>
      </c>
      <c r="H12" s="153">
        <f>'soupis prací'!BD73</f>
        <v>0</v>
      </c>
      <c r="I12" s="154">
        <f>'soupis prací'!BE73</f>
        <v>0</v>
      </c>
    </row>
    <row r="13" spans="1:57" s="11" customFormat="1" ht="13.5" thickBot="1" x14ac:dyDescent="0.25">
      <c r="A13" s="151" t="str">
        <f>'soupis prací'!B74</f>
        <v>99</v>
      </c>
      <c r="B13" s="85" t="str">
        <f>'soupis prací'!C74</f>
        <v>Staveništní přesun hmot</v>
      </c>
      <c r="C13" s="86"/>
      <c r="D13" s="87"/>
      <c r="E13" s="152">
        <f>'soupis prací'!BA77</f>
        <v>0</v>
      </c>
      <c r="F13" s="153">
        <f>'soupis prací'!BB77</f>
        <v>0</v>
      </c>
      <c r="G13" s="153">
        <f>'soupis prací'!BC77</f>
        <v>0</v>
      </c>
      <c r="H13" s="153">
        <f>'soupis prací'!BD77</f>
        <v>0</v>
      </c>
      <c r="I13" s="154">
        <f>'soupis prací'!BE77</f>
        <v>0</v>
      </c>
    </row>
    <row r="14" spans="1:57" s="93" customFormat="1" ht="13.5" thickBot="1" x14ac:dyDescent="0.25">
      <c r="A14" s="88"/>
      <c r="B14" s="80" t="s">
        <v>48</v>
      </c>
      <c r="C14" s="80"/>
      <c r="D14" s="89"/>
      <c r="E14" s="90">
        <f>SUM(E7:E13)</f>
        <v>0</v>
      </c>
      <c r="F14" s="91">
        <f>SUM(F7:F13)</f>
        <v>0</v>
      </c>
      <c r="G14" s="91">
        <f>SUM(G7:G13)</f>
        <v>0</v>
      </c>
      <c r="H14" s="91">
        <f>SUM(H7:H13)</f>
        <v>0</v>
      </c>
      <c r="I14" s="92">
        <f>SUM(I7:I13)</f>
        <v>0</v>
      </c>
    </row>
    <row r="15" spans="1:57" x14ac:dyDescent="0.2">
      <c r="A15" s="86"/>
      <c r="B15" s="86"/>
      <c r="C15" s="86"/>
      <c r="D15" s="86"/>
      <c r="E15" s="86"/>
      <c r="F15" s="86"/>
      <c r="G15" s="86"/>
      <c r="H15" s="86"/>
      <c r="I15" s="86"/>
    </row>
    <row r="16" spans="1:57" ht="19.5" customHeight="1" x14ac:dyDescent="0.25">
      <c r="A16" s="163"/>
      <c r="B16" s="163"/>
      <c r="C16" s="163"/>
      <c r="D16" s="163"/>
      <c r="E16" s="163"/>
      <c r="F16" s="163"/>
      <c r="G16" s="164"/>
      <c r="H16" s="163"/>
      <c r="I16" s="163"/>
      <c r="BA16" s="30"/>
      <c r="BB16" s="30"/>
      <c r="BC16" s="30"/>
      <c r="BD16" s="30"/>
      <c r="BE16" s="30"/>
    </row>
    <row r="17" spans="1:53" x14ac:dyDescent="0.2">
      <c r="A17" s="86"/>
      <c r="B17" s="86"/>
      <c r="C17" s="86"/>
      <c r="D17" s="86"/>
      <c r="E17" s="86"/>
      <c r="F17" s="86"/>
      <c r="G17" s="86"/>
      <c r="H17" s="86"/>
      <c r="I17" s="86"/>
    </row>
    <row r="18" spans="1:53" x14ac:dyDescent="0.2">
      <c r="A18" s="165"/>
      <c r="B18" s="165"/>
      <c r="C18" s="165"/>
      <c r="D18" s="86"/>
      <c r="E18" s="166"/>
      <c r="F18" s="166"/>
      <c r="G18" s="167"/>
      <c r="H18" s="168"/>
      <c r="I18" s="168"/>
    </row>
    <row r="19" spans="1:53" x14ac:dyDescent="0.2">
      <c r="A19" s="169"/>
      <c r="B19" s="169"/>
      <c r="C19" s="169"/>
      <c r="D19" s="169"/>
      <c r="E19" s="170"/>
      <c r="F19" s="171"/>
      <c r="G19" s="170"/>
      <c r="H19" s="172"/>
      <c r="I19" s="170"/>
      <c r="BA19">
        <v>8</v>
      </c>
    </row>
    <row r="20" spans="1:53" x14ac:dyDescent="0.2">
      <c r="A20" s="86"/>
      <c r="B20" s="173"/>
      <c r="C20" s="86"/>
      <c r="D20" s="174"/>
      <c r="E20" s="174"/>
      <c r="F20" s="174"/>
      <c r="G20" s="174"/>
      <c r="H20" s="193"/>
      <c r="I20" s="193"/>
    </row>
    <row r="21" spans="1:53" x14ac:dyDescent="0.2">
      <c r="A21" s="86"/>
      <c r="B21" s="86"/>
      <c r="C21" s="86"/>
      <c r="D21" s="86"/>
      <c r="E21" s="86"/>
      <c r="F21" s="86"/>
      <c r="G21" s="86"/>
      <c r="H21" s="86"/>
      <c r="I21" s="86"/>
    </row>
    <row r="22" spans="1:53" x14ac:dyDescent="0.2">
      <c r="A22" s="11"/>
      <c r="B22" s="175"/>
      <c r="C22" s="11"/>
      <c r="D22" s="11"/>
      <c r="E22" s="11"/>
      <c r="F22" s="176"/>
      <c r="G22" s="177"/>
      <c r="H22" s="177"/>
      <c r="I22" s="178"/>
    </row>
    <row r="23" spans="1:53" x14ac:dyDescent="0.2">
      <c r="F23" s="94"/>
      <c r="G23" s="95"/>
      <c r="H23" s="95"/>
      <c r="I23" s="96"/>
    </row>
    <row r="24" spans="1:53" x14ac:dyDescent="0.2">
      <c r="F24" s="94"/>
      <c r="G24" s="95"/>
      <c r="H24" s="95"/>
      <c r="I24" s="96"/>
    </row>
    <row r="25" spans="1:53" x14ac:dyDescent="0.2">
      <c r="F25" s="94"/>
      <c r="G25" s="95"/>
      <c r="H25" s="95"/>
      <c r="I25" s="96"/>
    </row>
    <row r="26" spans="1:53" x14ac:dyDescent="0.2">
      <c r="F26" s="94"/>
      <c r="G26" s="95"/>
      <c r="H26" s="95"/>
      <c r="I26" s="96"/>
    </row>
    <row r="27" spans="1:53" x14ac:dyDescent="0.2">
      <c r="F27" s="94"/>
      <c r="G27" s="95"/>
      <c r="H27" s="95"/>
      <c r="I27" s="96"/>
    </row>
    <row r="28" spans="1:53" x14ac:dyDescent="0.2">
      <c r="F28" s="94"/>
      <c r="G28" s="95"/>
      <c r="H28" s="95"/>
      <c r="I28" s="96"/>
    </row>
    <row r="29" spans="1:53" x14ac:dyDescent="0.2">
      <c r="F29" s="94"/>
      <c r="G29" s="95"/>
      <c r="H29" s="95"/>
      <c r="I29" s="96"/>
    </row>
    <row r="30" spans="1:53" x14ac:dyDescent="0.2">
      <c r="F30" s="94"/>
      <c r="G30" s="95"/>
      <c r="H30" s="95"/>
      <c r="I30" s="96"/>
    </row>
    <row r="31" spans="1:53" x14ac:dyDescent="0.2">
      <c r="F31" s="94"/>
      <c r="G31" s="95"/>
      <c r="H31" s="95"/>
      <c r="I31" s="96"/>
    </row>
    <row r="32" spans="1:53" x14ac:dyDescent="0.2">
      <c r="F32" s="94"/>
      <c r="G32" s="95"/>
      <c r="H32" s="95"/>
      <c r="I32" s="96"/>
    </row>
    <row r="33" spans="6:9" x14ac:dyDescent="0.2">
      <c r="F33" s="94"/>
      <c r="G33" s="95"/>
      <c r="H33" s="95"/>
      <c r="I33" s="96"/>
    </row>
    <row r="34" spans="6:9" x14ac:dyDescent="0.2">
      <c r="F34" s="94"/>
      <c r="G34" s="95"/>
      <c r="H34" s="95"/>
      <c r="I34" s="96"/>
    </row>
    <row r="35" spans="6:9" x14ac:dyDescent="0.2">
      <c r="F35" s="94"/>
      <c r="G35" s="95"/>
      <c r="H35" s="95"/>
      <c r="I35" s="96"/>
    </row>
    <row r="36" spans="6:9" x14ac:dyDescent="0.2">
      <c r="F36" s="94"/>
      <c r="G36" s="95"/>
      <c r="H36" s="95"/>
      <c r="I36" s="96"/>
    </row>
    <row r="37" spans="6:9" x14ac:dyDescent="0.2">
      <c r="F37" s="94"/>
      <c r="G37" s="95"/>
      <c r="H37" s="95"/>
      <c r="I37" s="96"/>
    </row>
    <row r="38" spans="6:9" x14ac:dyDescent="0.2">
      <c r="F38" s="94"/>
      <c r="G38" s="95"/>
      <c r="H38" s="95"/>
      <c r="I38" s="96"/>
    </row>
    <row r="39" spans="6:9" x14ac:dyDescent="0.2">
      <c r="F39" s="94"/>
      <c r="G39" s="95"/>
      <c r="H39" s="95"/>
      <c r="I39" s="96"/>
    </row>
    <row r="40" spans="6:9" x14ac:dyDescent="0.2">
      <c r="F40" s="94"/>
      <c r="G40" s="95"/>
      <c r="H40" s="95"/>
      <c r="I40" s="96"/>
    </row>
    <row r="41" spans="6:9" x14ac:dyDescent="0.2">
      <c r="F41" s="94"/>
      <c r="G41" s="95"/>
      <c r="H41" s="95"/>
      <c r="I41" s="96"/>
    </row>
    <row r="42" spans="6:9" x14ac:dyDescent="0.2">
      <c r="F42" s="94"/>
      <c r="G42" s="95"/>
      <c r="H42" s="95"/>
      <c r="I42" s="96"/>
    </row>
    <row r="43" spans="6:9" x14ac:dyDescent="0.2">
      <c r="F43" s="94"/>
      <c r="G43" s="95"/>
      <c r="H43" s="95"/>
      <c r="I43" s="96"/>
    </row>
    <row r="44" spans="6:9" x14ac:dyDescent="0.2">
      <c r="F44" s="94"/>
      <c r="G44" s="95"/>
      <c r="H44" s="95"/>
      <c r="I44" s="96"/>
    </row>
    <row r="45" spans="6:9" x14ac:dyDescent="0.2">
      <c r="F45" s="94"/>
      <c r="G45" s="95"/>
      <c r="H45" s="95"/>
      <c r="I45" s="96"/>
    </row>
    <row r="46" spans="6:9" x14ac:dyDescent="0.2">
      <c r="F46" s="94"/>
      <c r="G46" s="95"/>
      <c r="H46" s="95"/>
      <c r="I46" s="96"/>
    </row>
    <row r="47" spans="6:9" x14ac:dyDescent="0.2">
      <c r="F47" s="94"/>
      <c r="G47" s="95"/>
      <c r="H47" s="95"/>
      <c r="I47" s="96"/>
    </row>
    <row r="48" spans="6:9" x14ac:dyDescent="0.2">
      <c r="F48" s="94"/>
      <c r="G48" s="95"/>
      <c r="H48" s="95"/>
      <c r="I48" s="96"/>
    </row>
    <row r="49" spans="6:9" x14ac:dyDescent="0.2">
      <c r="F49" s="94"/>
      <c r="G49" s="95"/>
      <c r="H49" s="95"/>
      <c r="I49" s="96"/>
    </row>
    <row r="50" spans="6:9" x14ac:dyDescent="0.2">
      <c r="F50" s="94"/>
      <c r="G50" s="95"/>
      <c r="H50" s="95"/>
      <c r="I50" s="96"/>
    </row>
    <row r="51" spans="6:9" x14ac:dyDescent="0.2">
      <c r="F51" s="94"/>
      <c r="G51" s="95"/>
      <c r="H51" s="95"/>
      <c r="I51" s="96"/>
    </row>
    <row r="52" spans="6:9" x14ac:dyDescent="0.2">
      <c r="F52" s="94"/>
      <c r="G52" s="95"/>
      <c r="H52" s="95"/>
      <c r="I52" s="96"/>
    </row>
    <row r="53" spans="6:9" x14ac:dyDescent="0.2">
      <c r="F53" s="94"/>
      <c r="G53" s="95"/>
      <c r="H53" s="95"/>
      <c r="I53" s="96"/>
    </row>
    <row r="54" spans="6:9" x14ac:dyDescent="0.2">
      <c r="F54" s="94"/>
      <c r="G54" s="95"/>
      <c r="H54" s="95"/>
      <c r="I54" s="96"/>
    </row>
    <row r="55" spans="6:9" x14ac:dyDescent="0.2">
      <c r="F55" s="94"/>
      <c r="G55" s="95"/>
      <c r="H55" s="95"/>
      <c r="I55" s="96"/>
    </row>
    <row r="56" spans="6:9" x14ac:dyDescent="0.2">
      <c r="F56" s="94"/>
      <c r="G56" s="95"/>
      <c r="H56" s="95"/>
      <c r="I56" s="96"/>
    </row>
    <row r="57" spans="6:9" x14ac:dyDescent="0.2">
      <c r="F57" s="94"/>
      <c r="G57" s="95"/>
      <c r="H57" s="95"/>
      <c r="I57" s="96"/>
    </row>
    <row r="58" spans="6:9" x14ac:dyDescent="0.2">
      <c r="F58" s="94"/>
      <c r="G58" s="95"/>
      <c r="H58" s="95"/>
      <c r="I58" s="96"/>
    </row>
    <row r="59" spans="6:9" x14ac:dyDescent="0.2">
      <c r="F59" s="94"/>
      <c r="G59" s="95"/>
      <c r="H59" s="95"/>
      <c r="I59" s="96"/>
    </row>
    <row r="60" spans="6:9" x14ac:dyDescent="0.2">
      <c r="F60" s="94"/>
      <c r="G60" s="95"/>
      <c r="H60" s="95"/>
      <c r="I60" s="96"/>
    </row>
    <row r="61" spans="6:9" x14ac:dyDescent="0.2">
      <c r="F61" s="94"/>
      <c r="G61" s="95"/>
      <c r="H61" s="95"/>
      <c r="I61" s="96"/>
    </row>
    <row r="62" spans="6:9" x14ac:dyDescent="0.2">
      <c r="F62" s="94"/>
      <c r="G62" s="95"/>
      <c r="H62" s="95"/>
      <c r="I62" s="96"/>
    </row>
    <row r="63" spans="6:9" x14ac:dyDescent="0.2">
      <c r="F63" s="94"/>
      <c r="G63" s="95"/>
      <c r="H63" s="95"/>
      <c r="I63" s="96"/>
    </row>
    <row r="64" spans="6:9" x14ac:dyDescent="0.2">
      <c r="F64" s="94"/>
      <c r="G64" s="95"/>
      <c r="H64" s="95"/>
      <c r="I64" s="96"/>
    </row>
    <row r="65" spans="6:9" x14ac:dyDescent="0.2">
      <c r="F65" s="94"/>
      <c r="G65" s="95"/>
      <c r="H65" s="95"/>
      <c r="I65" s="96"/>
    </row>
    <row r="66" spans="6:9" x14ac:dyDescent="0.2">
      <c r="F66" s="94"/>
      <c r="G66" s="95"/>
      <c r="H66" s="95"/>
      <c r="I66" s="96"/>
    </row>
    <row r="67" spans="6:9" x14ac:dyDescent="0.2">
      <c r="F67" s="94"/>
      <c r="G67" s="95"/>
      <c r="H67" s="95"/>
      <c r="I67" s="96"/>
    </row>
    <row r="68" spans="6:9" x14ac:dyDescent="0.2">
      <c r="F68" s="94"/>
      <c r="G68" s="95"/>
      <c r="H68" s="95"/>
      <c r="I68" s="96"/>
    </row>
    <row r="69" spans="6:9" x14ac:dyDescent="0.2">
      <c r="F69" s="94"/>
      <c r="G69" s="95"/>
      <c r="H69" s="95"/>
      <c r="I69" s="96"/>
    </row>
    <row r="70" spans="6:9" x14ac:dyDescent="0.2">
      <c r="F70" s="94"/>
      <c r="G70" s="95"/>
      <c r="H70" s="95"/>
      <c r="I70" s="96"/>
    </row>
    <row r="71" spans="6:9" x14ac:dyDescent="0.2">
      <c r="F71" s="94"/>
      <c r="G71" s="95"/>
      <c r="H71" s="95"/>
      <c r="I71" s="96"/>
    </row>
  </sheetData>
  <mergeCells count="4">
    <mergeCell ref="A1:B1"/>
    <mergeCell ref="A2:B2"/>
    <mergeCell ref="G2:I2"/>
    <mergeCell ref="H20:I20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Y149"/>
  <sheetViews>
    <sheetView showGridLines="0" showZeros="0" tabSelected="1" zoomScaleNormal="100" workbookViewId="0">
      <selection activeCell="C51" sqref="C51"/>
    </sheetView>
  </sheetViews>
  <sheetFormatPr defaultRowHeight="12.75" x14ac:dyDescent="0.2"/>
  <cols>
    <col min="1" max="1" width="3.85546875" style="97" customWidth="1"/>
    <col min="2" max="2" width="12" style="97" customWidth="1"/>
    <col min="3" max="3" width="40.42578125" style="97" customWidth="1"/>
    <col min="4" max="4" width="5.5703125" style="97" customWidth="1"/>
    <col min="5" max="5" width="8.5703125" style="145" customWidth="1"/>
    <col min="6" max="6" width="26.28515625" style="97" customWidth="1"/>
    <col min="7" max="16384" width="9.140625" style="97"/>
  </cols>
  <sheetData>
    <row r="1" spans="1:103" ht="15.75" x14ac:dyDescent="0.25">
      <c r="A1" s="194" t="s">
        <v>190</v>
      </c>
      <c r="B1" s="194"/>
      <c r="C1" s="194"/>
      <c r="D1" s="194"/>
      <c r="E1" s="194"/>
      <c r="F1" s="194"/>
    </row>
    <row r="2" spans="1:103" ht="13.5" thickBot="1" x14ac:dyDescent="0.25">
      <c r="A2" s="98"/>
      <c r="B2" s="99"/>
      <c r="C2" s="100"/>
      <c r="D2" s="100"/>
      <c r="E2" s="101"/>
      <c r="F2" s="100"/>
    </row>
    <row r="3" spans="1:103" ht="13.5" thickTop="1" x14ac:dyDescent="0.2">
      <c r="A3" s="195" t="s">
        <v>4</v>
      </c>
      <c r="B3" s="196"/>
      <c r="C3" s="102" t="str">
        <f>CONCATENATE(cislostavby," ",nazevstavby)</f>
        <v xml:space="preserve"> Kanalizace a ČOV obce Střítež</v>
      </c>
      <c r="D3" s="103"/>
      <c r="E3" s="104"/>
      <c r="F3" s="156">
        <f>Rekapitulace!H1</f>
        <v>0</v>
      </c>
    </row>
    <row r="4" spans="1:103" ht="15.75" thickBot="1" x14ac:dyDescent="0.25">
      <c r="A4" s="197" t="s">
        <v>1</v>
      </c>
      <c r="B4" s="198"/>
      <c r="C4" s="179" t="str">
        <f>CONCATENATE(cisloobjektu," ",nazevobjektu)</f>
        <v xml:space="preserve"> So-01 - STOKA - A1 - gravitační část</v>
      </c>
      <c r="D4" s="108"/>
      <c r="E4" s="199"/>
      <c r="F4" s="200"/>
    </row>
    <row r="5" spans="1:103" ht="13.5" thickTop="1" x14ac:dyDescent="0.2">
      <c r="A5" s="109"/>
      <c r="B5" s="110"/>
      <c r="C5" s="110"/>
      <c r="D5" s="98"/>
      <c r="E5" s="111"/>
      <c r="F5" s="98"/>
    </row>
    <row r="6" spans="1:103" x14ac:dyDescent="0.2">
      <c r="A6" s="113" t="s">
        <v>49</v>
      </c>
      <c r="B6" s="114" t="s">
        <v>50</v>
      </c>
      <c r="C6" s="114" t="s">
        <v>51</v>
      </c>
      <c r="D6" s="114" t="s">
        <v>52</v>
      </c>
      <c r="E6" s="115" t="s">
        <v>53</v>
      </c>
      <c r="F6" s="114" t="s">
        <v>193</v>
      </c>
    </row>
    <row r="7" spans="1:103" x14ac:dyDescent="0.2">
      <c r="A7" s="117" t="s">
        <v>56</v>
      </c>
      <c r="B7" s="118" t="s">
        <v>57</v>
      </c>
      <c r="C7" s="119" t="s">
        <v>58</v>
      </c>
      <c r="D7" s="120"/>
      <c r="E7" s="121"/>
      <c r="F7" s="121"/>
      <c r="G7" s="123"/>
      <c r="H7" s="123"/>
      <c r="N7" s="124">
        <v>1</v>
      </c>
    </row>
    <row r="8" spans="1:103" x14ac:dyDescent="0.2">
      <c r="A8" s="125">
        <v>1</v>
      </c>
      <c r="B8" s="126" t="s">
        <v>215</v>
      </c>
      <c r="C8" s="127" t="s">
        <v>214</v>
      </c>
      <c r="D8" s="128" t="s">
        <v>62</v>
      </c>
      <c r="E8" s="129">
        <v>344</v>
      </c>
      <c r="F8" s="129" t="s">
        <v>63</v>
      </c>
      <c r="N8" s="124">
        <v>2</v>
      </c>
      <c r="Z8" s="97">
        <v>12</v>
      </c>
      <c r="AA8" s="97">
        <v>0</v>
      </c>
      <c r="AB8" s="97">
        <v>1</v>
      </c>
      <c r="AY8" s="97">
        <v>1</v>
      </c>
      <c r="AZ8" s="97" t="e">
        <f>IF(AY8=1,#REF!,0)</f>
        <v>#REF!</v>
      </c>
      <c r="BA8" s="97">
        <f>IF(AY8=2,#REF!,0)</f>
        <v>0</v>
      </c>
      <c r="BB8" s="97">
        <f>IF(AY8=3,#REF!,0)</f>
        <v>0</v>
      </c>
      <c r="BC8" s="97">
        <f>IF(AY8=4,#REF!,0)</f>
        <v>0</v>
      </c>
      <c r="BD8" s="97">
        <f>IF(AY8=5,#REF!,0)</f>
        <v>0</v>
      </c>
      <c r="CY8" s="97">
        <v>0</v>
      </c>
    </row>
    <row r="9" spans="1:103" x14ac:dyDescent="0.2">
      <c r="A9" s="125">
        <v>2</v>
      </c>
      <c r="B9" s="126" t="s">
        <v>217</v>
      </c>
      <c r="C9" s="127" t="s">
        <v>216</v>
      </c>
      <c r="D9" s="128" t="s">
        <v>62</v>
      </c>
      <c r="E9" s="129">
        <v>224.37</v>
      </c>
      <c r="F9" s="129" t="s">
        <v>222</v>
      </c>
      <c r="N9" s="124">
        <v>2</v>
      </c>
      <c r="Z9" s="97">
        <v>12</v>
      </c>
      <c r="AA9" s="97">
        <v>0</v>
      </c>
      <c r="AB9" s="97">
        <v>2</v>
      </c>
      <c r="AY9" s="97">
        <v>1</v>
      </c>
      <c r="AZ9" s="97" t="e">
        <f>IF(AY9=1,#REF!,0)</f>
        <v>#REF!</v>
      </c>
      <c r="BA9" s="97">
        <f>IF(AY9=2,#REF!,0)</f>
        <v>0</v>
      </c>
      <c r="BB9" s="97">
        <f>IF(AY9=3,#REF!,0)</f>
        <v>0</v>
      </c>
      <c r="BC9" s="97">
        <f>IF(AY9=4,#REF!,0)</f>
        <v>0</v>
      </c>
      <c r="BD9" s="97">
        <f>IF(AY9=5,#REF!,0)</f>
        <v>0</v>
      </c>
      <c r="CY9" s="97">
        <v>0</v>
      </c>
    </row>
    <row r="10" spans="1:103" x14ac:dyDescent="0.2">
      <c r="A10" s="125">
        <v>3</v>
      </c>
      <c r="B10" s="126" t="s">
        <v>64</v>
      </c>
      <c r="C10" s="127" t="s">
        <v>65</v>
      </c>
      <c r="D10" s="128" t="s">
        <v>62</v>
      </c>
      <c r="E10" s="129">
        <v>344</v>
      </c>
      <c r="F10" s="129" t="s">
        <v>63</v>
      </c>
      <c r="N10" s="124">
        <v>2</v>
      </c>
      <c r="Z10" s="97">
        <v>12</v>
      </c>
      <c r="AA10" s="97">
        <v>0</v>
      </c>
      <c r="AB10" s="97">
        <v>3</v>
      </c>
      <c r="AY10" s="97">
        <v>1</v>
      </c>
      <c r="AZ10" s="97" t="e">
        <f>IF(AY10=1,#REF!,0)</f>
        <v>#REF!</v>
      </c>
      <c r="BA10" s="97">
        <f>IF(AY10=2,#REF!,0)</f>
        <v>0</v>
      </c>
      <c r="BB10" s="97">
        <f>IF(AY10=3,#REF!,0)</f>
        <v>0</v>
      </c>
      <c r="BC10" s="97">
        <f>IF(AY10=4,#REF!,0)</f>
        <v>0</v>
      </c>
      <c r="BD10" s="97">
        <f>IF(AY10=5,#REF!,0)</f>
        <v>0</v>
      </c>
      <c r="CY10" s="97">
        <v>0</v>
      </c>
    </row>
    <row r="11" spans="1:103" ht="22.5" x14ac:dyDescent="0.2">
      <c r="A11" s="158">
        <v>4</v>
      </c>
      <c r="B11" s="159" t="s">
        <v>66</v>
      </c>
      <c r="C11" s="127" t="s">
        <v>195</v>
      </c>
      <c r="D11" s="128" t="s">
        <v>67</v>
      </c>
      <c r="E11" s="129">
        <v>27</v>
      </c>
      <c r="F11" s="129"/>
      <c r="N11" s="124">
        <v>2</v>
      </c>
      <c r="Z11" s="97">
        <v>12</v>
      </c>
      <c r="AA11" s="97">
        <v>0</v>
      </c>
      <c r="AB11" s="97">
        <v>4</v>
      </c>
      <c r="AY11" s="97">
        <v>1</v>
      </c>
      <c r="AZ11" s="97" t="e">
        <f>IF(AY11=1,#REF!,0)</f>
        <v>#REF!</v>
      </c>
      <c r="BA11" s="97">
        <f>IF(AY11=2,#REF!,0)</f>
        <v>0</v>
      </c>
      <c r="BB11" s="97">
        <f>IF(AY11=3,#REF!,0)</f>
        <v>0</v>
      </c>
      <c r="BC11" s="97">
        <f>IF(AY11=4,#REF!,0)</f>
        <v>0</v>
      </c>
      <c r="BD11" s="97">
        <f>IF(AY11=5,#REF!,0)</f>
        <v>0</v>
      </c>
      <c r="CY11" s="97">
        <v>0</v>
      </c>
    </row>
    <row r="12" spans="1:103" x14ac:dyDescent="0.2">
      <c r="A12" s="125">
        <v>5</v>
      </c>
      <c r="B12" s="126" t="s">
        <v>68</v>
      </c>
      <c r="C12" s="127" t="s">
        <v>69</v>
      </c>
      <c r="D12" s="128" t="s">
        <v>70</v>
      </c>
      <c r="E12" s="129">
        <v>3</v>
      </c>
      <c r="F12" s="129"/>
      <c r="N12" s="124">
        <v>2</v>
      </c>
      <c r="Z12" s="97">
        <v>12</v>
      </c>
      <c r="AA12" s="97">
        <v>0</v>
      </c>
      <c r="AB12" s="97">
        <v>5</v>
      </c>
      <c r="AY12" s="97">
        <v>1</v>
      </c>
      <c r="AZ12" s="97" t="e">
        <f>IF(AY12=1,#REF!,0)</f>
        <v>#REF!</v>
      </c>
      <c r="BA12" s="97">
        <f>IF(AY12=2,#REF!,0)</f>
        <v>0</v>
      </c>
      <c r="BB12" s="97">
        <f>IF(AY12=3,#REF!,0)</f>
        <v>0</v>
      </c>
      <c r="BC12" s="97">
        <f>IF(AY12=4,#REF!,0)</f>
        <v>0</v>
      </c>
      <c r="BD12" s="97">
        <f>IF(AY12=5,#REF!,0)</f>
        <v>0</v>
      </c>
      <c r="CY12" s="97">
        <v>1.2710000000000001E-2</v>
      </c>
    </row>
    <row r="13" spans="1:103" x14ac:dyDescent="0.2">
      <c r="A13" s="125">
        <v>6</v>
      </c>
      <c r="B13" s="126" t="s">
        <v>71</v>
      </c>
      <c r="C13" s="127" t="s">
        <v>72</v>
      </c>
      <c r="D13" s="128" t="s">
        <v>70</v>
      </c>
      <c r="E13" s="129">
        <v>1.1000000000000001</v>
      </c>
      <c r="F13" s="129" t="s">
        <v>73</v>
      </c>
      <c r="N13" s="124">
        <v>2</v>
      </c>
      <c r="Z13" s="97">
        <v>12</v>
      </c>
      <c r="AA13" s="97">
        <v>0</v>
      </c>
      <c r="AB13" s="97">
        <v>6</v>
      </c>
      <c r="AY13" s="97">
        <v>1</v>
      </c>
      <c r="AZ13" s="97" t="e">
        <f>IF(AY13=1,#REF!,0)</f>
        <v>#REF!</v>
      </c>
      <c r="BA13" s="97">
        <f>IF(AY13=2,#REF!,0)</f>
        <v>0</v>
      </c>
      <c r="BB13" s="97">
        <f>IF(AY13=3,#REF!,0)</f>
        <v>0</v>
      </c>
      <c r="BC13" s="97">
        <f>IF(AY13=4,#REF!,0)</f>
        <v>0</v>
      </c>
      <c r="BD13" s="97">
        <f>IF(AY13=5,#REF!,0)</f>
        <v>0</v>
      </c>
      <c r="CY13" s="97">
        <v>8.6899999999999998E-3</v>
      </c>
    </row>
    <row r="14" spans="1:103" x14ac:dyDescent="0.2">
      <c r="A14" s="125">
        <v>7</v>
      </c>
      <c r="B14" s="126" t="s">
        <v>74</v>
      </c>
      <c r="C14" s="127" t="s">
        <v>75</v>
      </c>
      <c r="D14" s="128" t="s">
        <v>70</v>
      </c>
      <c r="E14" s="129">
        <v>5</v>
      </c>
      <c r="F14" s="129"/>
      <c r="N14" s="124">
        <v>2</v>
      </c>
      <c r="Z14" s="97">
        <v>12</v>
      </c>
      <c r="AA14" s="97">
        <v>0</v>
      </c>
      <c r="AB14" s="97">
        <v>7</v>
      </c>
      <c r="AY14" s="97">
        <v>1</v>
      </c>
      <c r="AZ14" s="97" t="e">
        <f>IF(AY14=1,#REF!,0)</f>
        <v>#REF!</v>
      </c>
      <c r="BA14" s="97">
        <f>IF(AY14=2,#REF!,0)</f>
        <v>0</v>
      </c>
      <c r="BB14" s="97">
        <f>IF(AY14=3,#REF!,0)</f>
        <v>0</v>
      </c>
      <c r="BC14" s="97">
        <f>IF(AY14=4,#REF!,0)</f>
        <v>0</v>
      </c>
      <c r="BD14" s="97">
        <f>IF(AY14=5,#REF!,0)</f>
        <v>0</v>
      </c>
      <c r="CY14" s="97">
        <v>2.478E-2</v>
      </c>
    </row>
    <row r="15" spans="1:103" x14ac:dyDescent="0.2">
      <c r="A15" s="125">
        <v>8</v>
      </c>
      <c r="B15" s="126" t="s">
        <v>76</v>
      </c>
      <c r="C15" s="127" t="s">
        <v>77</v>
      </c>
      <c r="D15" s="128" t="s">
        <v>78</v>
      </c>
      <c r="E15" s="129">
        <v>5</v>
      </c>
      <c r="F15" s="129"/>
      <c r="N15" s="124">
        <v>2</v>
      </c>
      <c r="Z15" s="97">
        <v>12</v>
      </c>
      <c r="AA15" s="97">
        <v>0</v>
      </c>
      <c r="AB15" s="97">
        <v>8</v>
      </c>
      <c r="AY15" s="97">
        <v>1</v>
      </c>
      <c r="AZ15" s="97" t="e">
        <f>IF(AY15=1,#REF!,0)</f>
        <v>#REF!</v>
      </c>
      <c r="BA15" s="97">
        <f>IF(AY15=2,#REF!,0)</f>
        <v>0</v>
      </c>
      <c r="BB15" s="97">
        <f>IF(AY15=3,#REF!,0)</f>
        <v>0</v>
      </c>
      <c r="BC15" s="97">
        <f>IF(AY15=4,#REF!,0)</f>
        <v>0</v>
      </c>
      <c r="BD15" s="97">
        <f>IF(AY15=5,#REF!,0)</f>
        <v>0</v>
      </c>
      <c r="CY15" s="97">
        <v>0</v>
      </c>
    </row>
    <row r="16" spans="1:103" x14ac:dyDescent="0.2">
      <c r="A16" s="125">
        <v>9</v>
      </c>
      <c r="B16" s="126" t="s">
        <v>79</v>
      </c>
      <c r="C16" s="127" t="s">
        <v>80</v>
      </c>
      <c r="D16" s="128" t="s">
        <v>78</v>
      </c>
      <c r="E16" s="129">
        <v>1.75</v>
      </c>
      <c r="F16" s="129" t="s">
        <v>81</v>
      </c>
      <c r="N16" s="124">
        <v>2</v>
      </c>
      <c r="Z16" s="97">
        <v>12</v>
      </c>
      <c r="AA16" s="97">
        <v>0</v>
      </c>
      <c r="AB16" s="97">
        <v>9</v>
      </c>
      <c r="AY16" s="97">
        <v>1</v>
      </c>
      <c r="AZ16" s="97" t="e">
        <f>IF(AY16=1,#REF!,0)</f>
        <v>#REF!</v>
      </c>
      <c r="BA16" s="97">
        <f>IF(AY16=2,#REF!,0)</f>
        <v>0</v>
      </c>
      <c r="BB16" s="97">
        <f>IF(AY16=3,#REF!,0)</f>
        <v>0</v>
      </c>
      <c r="BC16" s="97">
        <f>IF(AY16=4,#REF!,0)</f>
        <v>0</v>
      </c>
      <c r="BD16" s="97">
        <f>IF(AY16=5,#REF!,0)</f>
        <v>0</v>
      </c>
      <c r="CY16" s="97">
        <v>0</v>
      </c>
    </row>
    <row r="17" spans="1:103" ht="22.5" x14ac:dyDescent="0.2">
      <c r="A17" s="158">
        <v>10</v>
      </c>
      <c r="B17" s="159" t="s">
        <v>210</v>
      </c>
      <c r="C17" s="127" t="s">
        <v>207</v>
      </c>
      <c r="D17" s="128" t="s">
        <v>78</v>
      </c>
      <c r="E17" s="129">
        <v>22.4375</v>
      </c>
      <c r="F17" s="129" t="s">
        <v>82</v>
      </c>
      <c r="N17" s="124">
        <v>2</v>
      </c>
      <c r="Z17" s="97">
        <v>12</v>
      </c>
      <c r="AA17" s="97">
        <v>0</v>
      </c>
      <c r="AB17" s="97">
        <v>10</v>
      </c>
      <c r="AY17" s="97">
        <v>1</v>
      </c>
      <c r="AZ17" s="97" t="e">
        <f>IF(AY17=1,#REF!,0)</f>
        <v>#REF!</v>
      </c>
      <c r="BA17" s="97">
        <f>IF(AY17=2,#REF!,0)</f>
        <v>0</v>
      </c>
      <c r="BB17" s="97">
        <f>IF(AY17=3,#REF!,0)</f>
        <v>0</v>
      </c>
      <c r="BC17" s="97">
        <f>IF(AY17=4,#REF!,0)</f>
        <v>0</v>
      </c>
      <c r="BD17" s="97">
        <f>IF(AY17=5,#REF!,0)</f>
        <v>0</v>
      </c>
      <c r="CY17" s="97">
        <v>0</v>
      </c>
    </row>
    <row r="18" spans="1:103" ht="22.5" x14ac:dyDescent="0.2">
      <c r="A18" s="158">
        <v>11</v>
      </c>
      <c r="B18" s="159" t="s">
        <v>211</v>
      </c>
      <c r="C18" s="127" t="s">
        <v>208</v>
      </c>
      <c r="D18" s="128" t="s">
        <v>78</v>
      </c>
      <c r="E18" s="129">
        <v>44.875</v>
      </c>
      <c r="F18" s="129" t="s">
        <v>83</v>
      </c>
      <c r="N18" s="124">
        <v>2</v>
      </c>
      <c r="Z18" s="97">
        <v>12</v>
      </c>
      <c r="AA18" s="97">
        <v>0</v>
      </c>
      <c r="AB18" s="97">
        <v>11</v>
      </c>
      <c r="AY18" s="97">
        <v>1</v>
      </c>
      <c r="AZ18" s="97" t="e">
        <f>IF(AY18=1,#REF!,0)</f>
        <v>#REF!</v>
      </c>
      <c r="BA18" s="97">
        <f>IF(AY18=2,#REF!,0)</f>
        <v>0</v>
      </c>
      <c r="BB18" s="97">
        <f>IF(AY18=3,#REF!,0)</f>
        <v>0</v>
      </c>
      <c r="BC18" s="97">
        <f>IF(AY18=4,#REF!,0)</f>
        <v>0</v>
      </c>
      <c r="BD18" s="97">
        <f>IF(AY18=5,#REF!,0)</f>
        <v>0</v>
      </c>
      <c r="CY18" s="97">
        <v>0</v>
      </c>
    </row>
    <row r="19" spans="1:103" ht="22.5" x14ac:dyDescent="0.2">
      <c r="A19" s="158">
        <v>12</v>
      </c>
      <c r="B19" s="159" t="s">
        <v>212</v>
      </c>
      <c r="C19" s="127" t="s">
        <v>209</v>
      </c>
      <c r="D19" s="128" t="s">
        <v>78</v>
      </c>
      <c r="E19" s="129">
        <v>134.625</v>
      </c>
      <c r="F19" s="129" t="s">
        <v>84</v>
      </c>
      <c r="N19" s="124">
        <v>2</v>
      </c>
      <c r="Z19" s="97">
        <v>12</v>
      </c>
      <c r="AA19" s="97">
        <v>0</v>
      </c>
      <c r="AB19" s="97">
        <v>12</v>
      </c>
      <c r="AY19" s="97">
        <v>1</v>
      </c>
      <c r="AZ19" s="97" t="e">
        <f>IF(AY19=1,#REF!,0)</f>
        <v>#REF!</v>
      </c>
      <c r="BA19" s="97">
        <f>IF(AY19=2,#REF!,0)</f>
        <v>0</v>
      </c>
      <c r="BB19" s="97">
        <f>IF(AY19=3,#REF!,0)</f>
        <v>0</v>
      </c>
      <c r="BC19" s="97">
        <f>IF(AY19=4,#REF!,0)</f>
        <v>0</v>
      </c>
      <c r="BD19" s="97">
        <f>IF(AY19=5,#REF!,0)</f>
        <v>0</v>
      </c>
      <c r="CY19" s="97">
        <v>0</v>
      </c>
    </row>
    <row r="20" spans="1:103" x14ac:dyDescent="0.2">
      <c r="A20" s="125">
        <v>13</v>
      </c>
      <c r="B20" s="126" t="s">
        <v>85</v>
      </c>
      <c r="C20" s="127" t="s">
        <v>186</v>
      </c>
      <c r="D20" s="128" t="s">
        <v>78</v>
      </c>
      <c r="E20" s="129">
        <v>134.625</v>
      </c>
      <c r="F20" s="129" t="s">
        <v>84</v>
      </c>
      <c r="N20" s="124">
        <v>2</v>
      </c>
      <c r="Z20" s="97">
        <v>12</v>
      </c>
      <c r="AA20" s="97">
        <v>0</v>
      </c>
      <c r="AB20" s="97">
        <v>13</v>
      </c>
      <c r="AY20" s="97">
        <v>1</v>
      </c>
      <c r="AZ20" s="97" t="e">
        <f>IF(AY20=1,#REF!,0)</f>
        <v>#REF!</v>
      </c>
      <c r="BA20" s="97">
        <f>IF(AY20=2,#REF!,0)</f>
        <v>0</v>
      </c>
      <c r="BB20" s="97">
        <f>IF(AY20=3,#REF!,0)</f>
        <v>0</v>
      </c>
      <c r="BC20" s="97">
        <f>IF(AY20=4,#REF!,0)</f>
        <v>0</v>
      </c>
      <c r="BD20" s="97">
        <f>IF(AY20=5,#REF!,0)</f>
        <v>0</v>
      </c>
      <c r="CY20" s="97">
        <v>1.0410000000000001E-2</v>
      </c>
    </row>
    <row r="21" spans="1:103" x14ac:dyDescent="0.2">
      <c r="A21" s="125">
        <v>14</v>
      </c>
      <c r="B21" s="126" t="s">
        <v>86</v>
      </c>
      <c r="C21" s="127" t="s">
        <v>187</v>
      </c>
      <c r="D21" s="128" t="s">
        <v>78</v>
      </c>
      <c r="E21" s="129">
        <v>89.75</v>
      </c>
      <c r="F21" s="129" t="s">
        <v>87</v>
      </c>
      <c r="N21" s="124">
        <v>2</v>
      </c>
      <c r="Z21" s="97">
        <v>12</v>
      </c>
      <c r="AA21" s="97">
        <v>0</v>
      </c>
      <c r="AB21" s="97">
        <v>14</v>
      </c>
      <c r="AY21" s="97">
        <v>1</v>
      </c>
      <c r="AZ21" s="97" t="e">
        <f>IF(AY21=1,#REF!,0)</f>
        <v>#REF!</v>
      </c>
      <c r="BA21" s="97">
        <f>IF(AY21=2,#REF!,0)</f>
        <v>0</v>
      </c>
      <c r="BB21" s="97">
        <f>IF(AY21=3,#REF!,0)</f>
        <v>0</v>
      </c>
      <c r="BC21" s="97">
        <f>IF(AY21=4,#REF!,0)</f>
        <v>0</v>
      </c>
      <c r="BD21" s="97">
        <f>IF(AY21=5,#REF!,0)</f>
        <v>0</v>
      </c>
      <c r="CY21" s="97">
        <v>1.702E-2</v>
      </c>
    </row>
    <row r="22" spans="1:103" x14ac:dyDescent="0.2">
      <c r="A22" s="125">
        <v>15</v>
      </c>
      <c r="B22" s="126" t="s">
        <v>88</v>
      </c>
      <c r="C22" s="127" t="s">
        <v>188</v>
      </c>
      <c r="D22" s="128" t="s">
        <v>78</v>
      </c>
      <c r="E22" s="129">
        <v>22.4375</v>
      </c>
      <c r="F22" s="129" t="s">
        <v>82</v>
      </c>
      <c r="N22" s="124">
        <v>2</v>
      </c>
      <c r="Z22" s="97">
        <v>12</v>
      </c>
      <c r="AA22" s="97">
        <v>0</v>
      </c>
      <c r="AB22" s="97">
        <v>15</v>
      </c>
      <c r="AY22" s="97">
        <v>1</v>
      </c>
      <c r="AZ22" s="97" t="e">
        <f>IF(AY22=1,#REF!,0)</f>
        <v>#REF!</v>
      </c>
      <c r="BA22" s="97">
        <f>IF(AY22=2,#REF!,0)</f>
        <v>0</v>
      </c>
      <c r="BB22" s="97">
        <f>IF(AY22=3,#REF!,0)</f>
        <v>0</v>
      </c>
      <c r="BC22" s="97">
        <f>IF(AY22=4,#REF!,0)</f>
        <v>0</v>
      </c>
      <c r="BD22" s="97">
        <f>IF(AY22=5,#REF!,0)</f>
        <v>0</v>
      </c>
      <c r="CY22" s="97">
        <v>1.9220000000000001E-2</v>
      </c>
    </row>
    <row r="23" spans="1:103" x14ac:dyDescent="0.2">
      <c r="A23" s="125">
        <v>16</v>
      </c>
      <c r="B23" s="126" t="s">
        <v>89</v>
      </c>
      <c r="C23" s="127" t="s">
        <v>189</v>
      </c>
      <c r="D23" s="128" t="s">
        <v>62</v>
      </c>
      <c r="E23" s="129">
        <v>359</v>
      </c>
      <c r="F23" s="129" t="s">
        <v>90</v>
      </c>
      <c r="N23" s="124">
        <v>2</v>
      </c>
      <c r="Z23" s="97">
        <v>12</v>
      </c>
      <c r="AA23" s="97">
        <v>0</v>
      </c>
      <c r="AB23" s="97">
        <v>16</v>
      </c>
      <c r="AY23" s="97">
        <v>1</v>
      </c>
      <c r="AZ23" s="97" t="e">
        <f>IF(AY23=1,#REF!,0)</f>
        <v>#REF!</v>
      </c>
      <c r="BA23" s="97">
        <f>IF(AY23=2,#REF!,0)</f>
        <v>0</v>
      </c>
      <c r="BB23" s="97">
        <f>IF(AY23=3,#REF!,0)</f>
        <v>0</v>
      </c>
      <c r="BC23" s="97">
        <f>IF(AY23=4,#REF!,0)</f>
        <v>0</v>
      </c>
      <c r="BD23" s="97">
        <f>IF(AY23=5,#REF!,0)</f>
        <v>0</v>
      </c>
      <c r="CY23" s="97">
        <v>9.8999999999999999E-4</v>
      </c>
    </row>
    <row r="24" spans="1:103" x14ac:dyDescent="0.2">
      <c r="A24" s="125">
        <v>17</v>
      </c>
      <c r="B24" s="126" t="s">
        <v>91</v>
      </c>
      <c r="C24" s="127" t="s">
        <v>92</v>
      </c>
      <c r="D24" s="128" t="s">
        <v>62</v>
      </c>
      <c r="E24" s="129">
        <v>359</v>
      </c>
      <c r="F24" s="129"/>
      <c r="N24" s="124">
        <v>2</v>
      </c>
      <c r="Z24" s="97">
        <v>12</v>
      </c>
      <c r="AA24" s="97">
        <v>0</v>
      </c>
      <c r="AB24" s="97">
        <v>17</v>
      </c>
      <c r="AY24" s="97">
        <v>1</v>
      </c>
      <c r="AZ24" s="97" t="e">
        <f>IF(AY24=1,#REF!,0)</f>
        <v>#REF!</v>
      </c>
      <c r="BA24" s="97">
        <f>IF(AY24=2,#REF!,0)</f>
        <v>0</v>
      </c>
      <c r="BB24" s="97">
        <f>IF(AY24=3,#REF!,0)</f>
        <v>0</v>
      </c>
      <c r="BC24" s="97">
        <f>IF(AY24=4,#REF!,0)</f>
        <v>0</v>
      </c>
      <c r="BD24" s="97">
        <f>IF(AY24=5,#REF!,0)</f>
        <v>0</v>
      </c>
      <c r="CY24" s="97">
        <v>0</v>
      </c>
    </row>
    <row r="25" spans="1:103" ht="22.5" x14ac:dyDescent="0.2">
      <c r="A25" s="158">
        <v>18</v>
      </c>
      <c r="B25" s="159" t="s">
        <v>93</v>
      </c>
      <c r="C25" s="127" t="s">
        <v>196</v>
      </c>
      <c r="D25" s="128" t="s">
        <v>78</v>
      </c>
      <c r="E25" s="129">
        <v>75.726600000000005</v>
      </c>
      <c r="F25" s="129" t="s">
        <v>94</v>
      </c>
      <c r="N25" s="124">
        <v>2</v>
      </c>
      <c r="Z25" s="97">
        <v>12</v>
      </c>
      <c r="AA25" s="97">
        <v>0</v>
      </c>
      <c r="AB25" s="97">
        <v>18</v>
      </c>
      <c r="AY25" s="97">
        <v>1</v>
      </c>
      <c r="AZ25" s="97" t="e">
        <f>IF(AY25=1,#REF!,0)</f>
        <v>#REF!</v>
      </c>
      <c r="BA25" s="97">
        <f>IF(AY25=2,#REF!,0)</f>
        <v>0</v>
      </c>
      <c r="BB25" s="97">
        <f>IF(AY25=3,#REF!,0)</f>
        <v>0</v>
      </c>
      <c r="BC25" s="97">
        <f>IF(AY25=4,#REF!,0)</f>
        <v>0</v>
      </c>
      <c r="BD25" s="97">
        <f>IF(AY25=5,#REF!,0)</f>
        <v>0</v>
      </c>
      <c r="CY25" s="97">
        <v>0</v>
      </c>
    </row>
    <row r="26" spans="1:103" x14ac:dyDescent="0.2">
      <c r="A26" s="125">
        <v>19</v>
      </c>
      <c r="B26" s="126" t="s">
        <v>95</v>
      </c>
      <c r="C26" s="127" t="s">
        <v>96</v>
      </c>
      <c r="D26" s="128" t="s">
        <v>78</v>
      </c>
      <c r="E26" s="129">
        <v>92.554699999999997</v>
      </c>
      <c r="F26" s="129" t="s">
        <v>97</v>
      </c>
      <c r="N26" s="124">
        <v>2</v>
      </c>
      <c r="Z26" s="97">
        <v>12</v>
      </c>
      <c r="AA26" s="97">
        <v>0</v>
      </c>
      <c r="AB26" s="97">
        <v>19</v>
      </c>
      <c r="AY26" s="97">
        <v>1</v>
      </c>
      <c r="AZ26" s="97" t="e">
        <f>IF(AY26=1,#REF!,0)</f>
        <v>#REF!</v>
      </c>
      <c r="BA26" s="97">
        <f>IF(AY26=2,#REF!,0)</f>
        <v>0</v>
      </c>
      <c r="BB26" s="97">
        <f>IF(AY26=3,#REF!,0)</f>
        <v>0</v>
      </c>
      <c r="BC26" s="97">
        <f>IF(AY26=4,#REF!,0)</f>
        <v>0</v>
      </c>
      <c r="BD26" s="97">
        <f>IF(AY26=5,#REF!,0)</f>
        <v>0</v>
      </c>
      <c r="CY26" s="97">
        <v>0</v>
      </c>
    </row>
    <row r="27" spans="1:103" x14ac:dyDescent="0.2">
      <c r="A27" s="125">
        <v>20</v>
      </c>
      <c r="B27" s="126" t="s">
        <v>98</v>
      </c>
      <c r="C27" s="127" t="s">
        <v>99</v>
      </c>
      <c r="D27" s="128" t="s">
        <v>78</v>
      </c>
      <c r="E27" s="129">
        <v>75.72</v>
      </c>
      <c r="F27" s="129"/>
      <c r="N27" s="124">
        <v>2</v>
      </c>
      <c r="Z27" s="97">
        <v>12</v>
      </c>
      <c r="AA27" s="97">
        <v>0</v>
      </c>
      <c r="AB27" s="97">
        <v>20</v>
      </c>
      <c r="AY27" s="97">
        <v>1</v>
      </c>
      <c r="AZ27" s="97" t="e">
        <f>IF(AY27=1,#REF!,0)</f>
        <v>#REF!</v>
      </c>
      <c r="BA27" s="97">
        <f>IF(AY27=2,#REF!,0)</f>
        <v>0</v>
      </c>
      <c r="BB27" s="97">
        <f>IF(AY27=3,#REF!,0)</f>
        <v>0</v>
      </c>
      <c r="BC27" s="97">
        <f>IF(AY27=4,#REF!,0)</f>
        <v>0</v>
      </c>
      <c r="BD27" s="97">
        <f>IF(AY27=5,#REF!,0)</f>
        <v>0</v>
      </c>
      <c r="CY27" s="97">
        <v>0</v>
      </c>
    </row>
    <row r="28" spans="1:103" x14ac:dyDescent="0.2">
      <c r="A28" s="125">
        <v>21</v>
      </c>
      <c r="B28" s="126" t="s">
        <v>100</v>
      </c>
      <c r="C28" s="127" t="s">
        <v>101</v>
      </c>
      <c r="D28" s="128" t="s">
        <v>78</v>
      </c>
      <c r="E28" s="129">
        <v>92.55</v>
      </c>
      <c r="F28" s="129"/>
      <c r="N28" s="124">
        <v>2</v>
      </c>
      <c r="Z28" s="97">
        <v>12</v>
      </c>
      <c r="AA28" s="97">
        <v>0</v>
      </c>
      <c r="AB28" s="97">
        <v>21</v>
      </c>
      <c r="AY28" s="97">
        <v>1</v>
      </c>
      <c r="AZ28" s="97" t="e">
        <f>IF(AY28=1,#REF!,0)</f>
        <v>#REF!</v>
      </c>
      <c r="BA28" s="97">
        <f>IF(AY28=2,#REF!,0)</f>
        <v>0</v>
      </c>
      <c r="BB28" s="97">
        <f>IF(AY28=3,#REF!,0)</f>
        <v>0</v>
      </c>
      <c r="BC28" s="97">
        <f>IF(AY28=4,#REF!,0)</f>
        <v>0</v>
      </c>
      <c r="BD28" s="97">
        <f>IF(AY28=5,#REF!,0)</f>
        <v>0</v>
      </c>
      <c r="CY28" s="97">
        <v>0</v>
      </c>
    </row>
    <row r="29" spans="1:103" x14ac:dyDescent="0.2">
      <c r="A29" s="125">
        <v>22</v>
      </c>
      <c r="B29" s="126" t="s">
        <v>102</v>
      </c>
      <c r="C29" s="127" t="s">
        <v>103</v>
      </c>
      <c r="D29" s="128" t="s">
        <v>78</v>
      </c>
      <c r="E29" s="129">
        <v>75.72</v>
      </c>
      <c r="F29" s="129"/>
      <c r="N29" s="124">
        <v>2</v>
      </c>
      <c r="Z29" s="97">
        <v>12</v>
      </c>
      <c r="AA29" s="97">
        <v>0</v>
      </c>
      <c r="AB29" s="97">
        <v>22</v>
      </c>
      <c r="AY29" s="97">
        <v>1</v>
      </c>
      <c r="AZ29" s="97" t="e">
        <f>IF(AY29=1,#REF!,0)</f>
        <v>#REF!</v>
      </c>
      <c r="BA29" s="97">
        <f>IF(AY29=2,#REF!,0)</f>
        <v>0</v>
      </c>
      <c r="BB29" s="97">
        <f>IF(AY29=3,#REF!,0)</f>
        <v>0</v>
      </c>
      <c r="BC29" s="97">
        <f>IF(AY29=4,#REF!,0)</f>
        <v>0</v>
      </c>
      <c r="BD29" s="97">
        <f>IF(AY29=5,#REF!,0)</f>
        <v>0</v>
      </c>
      <c r="CY29" s="97">
        <v>0</v>
      </c>
    </row>
    <row r="30" spans="1:103" x14ac:dyDescent="0.2">
      <c r="A30" s="125">
        <v>23</v>
      </c>
      <c r="B30" s="126" t="s">
        <v>104</v>
      </c>
      <c r="C30" s="127" t="s">
        <v>105</v>
      </c>
      <c r="D30" s="128" t="s">
        <v>78</v>
      </c>
      <c r="E30" s="129">
        <v>92.55</v>
      </c>
      <c r="F30" s="129"/>
      <c r="N30" s="124">
        <v>2</v>
      </c>
      <c r="Z30" s="97">
        <v>12</v>
      </c>
      <c r="AA30" s="97">
        <v>0</v>
      </c>
      <c r="AB30" s="97">
        <v>23</v>
      </c>
      <c r="AY30" s="97">
        <v>1</v>
      </c>
      <c r="AZ30" s="97" t="e">
        <f>IF(AY30=1,#REF!,0)</f>
        <v>#REF!</v>
      </c>
      <c r="BA30" s="97">
        <f>IF(AY30=2,#REF!,0)</f>
        <v>0</v>
      </c>
      <c r="BB30" s="97">
        <f>IF(AY30=3,#REF!,0)</f>
        <v>0</v>
      </c>
      <c r="BC30" s="97">
        <f>IF(AY30=4,#REF!,0)</f>
        <v>0</v>
      </c>
      <c r="BD30" s="97">
        <f>IF(AY30=5,#REF!,0)</f>
        <v>0</v>
      </c>
      <c r="CY30" s="97">
        <v>0</v>
      </c>
    </row>
    <row r="31" spans="1:103" x14ac:dyDescent="0.2">
      <c r="A31" s="125">
        <v>24</v>
      </c>
      <c r="B31" s="126" t="s">
        <v>106</v>
      </c>
      <c r="C31" s="127" t="s">
        <v>107</v>
      </c>
      <c r="D31" s="128" t="s">
        <v>78</v>
      </c>
      <c r="E31" s="129">
        <v>168.27</v>
      </c>
      <c r="F31" s="129" t="s">
        <v>108</v>
      </c>
      <c r="N31" s="124">
        <v>2</v>
      </c>
      <c r="Z31" s="97">
        <v>12</v>
      </c>
      <c r="AA31" s="97">
        <v>0</v>
      </c>
      <c r="AB31" s="97">
        <v>24</v>
      </c>
      <c r="AY31" s="97">
        <v>1</v>
      </c>
      <c r="AZ31" s="97" t="e">
        <f>IF(AY31=1,#REF!,0)</f>
        <v>#REF!</v>
      </c>
      <c r="BA31" s="97">
        <f>IF(AY31=2,#REF!,0)</f>
        <v>0</v>
      </c>
      <c r="BB31" s="97">
        <f>IF(AY31=3,#REF!,0)</f>
        <v>0</v>
      </c>
      <c r="BC31" s="97">
        <f>IF(AY31=4,#REF!,0)</f>
        <v>0</v>
      </c>
      <c r="BD31" s="97">
        <f>IF(AY31=5,#REF!,0)</f>
        <v>0</v>
      </c>
      <c r="CY31" s="97">
        <v>0</v>
      </c>
    </row>
    <row r="32" spans="1:103" x14ac:dyDescent="0.2">
      <c r="A32" s="125">
        <v>25</v>
      </c>
      <c r="B32" s="126" t="s">
        <v>109</v>
      </c>
      <c r="C32" s="127" t="s">
        <v>110</v>
      </c>
      <c r="D32" s="128" t="s">
        <v>78</v>
      </c>
      <c r="E32" s="129">
        <v>179.5</v>
      </c>
      <c r="F32" s="129" t="s">
        <v>111</v>
      </c>
      <c r="N32" s="124">
        <v>2</v>
      </c>
      <c r="Z32" s="97">
        <v>12</v>
      </c>
      <c r="AA32" s="97">
        <v>0</v>
      </c>
      <c r="AB32" s="97">
        <v>25</v>
      </c>
      <c r="AY32" s="97">
        <v>1</v>
      </c>
      <c r="AZ32" s="97" t="e">
        <f>IF(AY32=1,#REF!,0)</f>
        <v>#REF!</v>
      </c>
      <c r="BA32" s="97">
        <f>IF(AY32=2,#REF!,0)</f>
        <v>0</v>
      </c>
      <c r="BB32" s="97">
        <f>IF(AY32=3,#REF!,0)</f>
        <v>0</v>
      </c>
      <c r="BC32" s="97">
        <f>IF(AY32=4,#REF!,0)</f>
        <v>0</v>
      </c>
      <c r="BD32" s="97">
        <f>IF(AY32=5,#REF!,0)</f>
        <v>0</v>
      </c>
      <c r="CY32" s="97">
        <v>0</v>
      </c>
    </row>
    <row r="33" spans="1:103" ht="22.5" x14ac:dyDescent="0.2">
      <c r="A33" s="158">
        <v>26</v>
      </c>
      <c r="B33" s="159" t="s">
        <v>112</v>
      </c>
      <c r="C33" s="127" t="s">
        <v>113</v>
      </c>
      <c r="D33" s="128" t="s">
        <v>78</v>
      </c>
      <c r="E33" s="129">
        <v>122.06</v>
      </c>
      <c r="F33" s="129" t="s">
        <v>114</v>
      </c>
      <c r="N33" s="124">
        <v>2</v>
      </c>
      <c r="Z33" s="97">
        <v>12</v>
      </c>
      <c r="AA33" s="97">
        <v>0</v>
      </c>
      <c r="AB33" s="97">
        <v>26</v>
      </c>
      <c r="AY33" s="97">
        <v>1</v>
      </c>
      <c r="AZ33" s="97" t="e">
        <f>IF(AY33=1,#REF!,0)</f>
        <v>#REF!</v>
      </c>
      <c r="BA33" s="97">
        <f>IF(AY33=2,#REF!,0)</f>
        <v>0</v>
      </c>
      <c r="BB33" s="97">
        <f>IF(AY33=3,#REF!,0)</f>
        <v>0</v>
      </c>
      <c r="BC33" s="97">
        <f>IF(AY33=4,#REF!,0)</f>
        <v>0</v>
      </c>
      <c r="BD33" s="97">
        <f>IF(AY33=5,#REF!,0)</f>
        <v>0</v>
      </c>
      <c r="CY33" s="97">
        <v>1.7</v>
      </c>
    </row>
    <row r="34" spans="1:103" x14ac:dyDescent="0.2">
      <c r="A34" s="125">
        <v>27</v>
      </c>
      <c r="B34" s="126" t="s">
        <v>115</v>
      </c>
      <c r="C34" s="127" t="s">
        <v>116</v>
      </c>
      <c r="D34" s="128" t="s">
        <v>62</v>
      </c>
      <c r="E34" s="129">
        <v>8.75</v>
      </c>
      <c r="F34" s="129" t="s">
        <v>117</v>
      </c>
      <c r="N34" s="124">
        <v>2</v>
      </c>
      <c r="Z34" s="97">
        <v>12</v>
      </c>
      <c r="AA34" s="97">
        <v>0</v>
      </c>
      <c r="AB34" s="97">
        <v>27</v>
      </c>
      <c r="AY34" s="97">
        <v>1</v>
      </c>
      <c r="AZ34" s="97" t="e">
        <f>IF(AY34=1,#REF!,0)</f>
        <v>#REF!</v>
      </c>
      <c r="BA34" s="97">
        <f>IF(AY34=2,#REF!,0)</f>
        <v>0</v>
      </c>
      <c r="BB34" s="97">
        <f>IF(AY34=3,#REF!,0)</f>
        <v>0</v>
      </c>
      <c r="BC34" s="97">
        <f>IF(AY34=4,#REF!,0)</f>
        <v>0</v>
      </c>
      <c r="BD34" s="97">
        <f>IF(AY34=5,#REF!,0)</f>
        <v>0</v>
      </c>
      <c r="CY34" s="97">
        <v>0</v>
      </c>
    </row>
    <row r="35" spans="1:103" x14ac:dyDescent="0.2">
      <c r="A35" s="137"/>
      <c r="B35" s="138" t="s">
        <v>59</v>
      </c>
      <c r="C35" s="139" t="str">
        <f>CONCATENATE(B7," ",C7)</f>
        <v>1 Zemní práce</v>
      </c>
      <c r="D35" s="137"/>
      <c r="E35" s="140"/>
      <c r="F35" s="140"/>
      <c r="N35" s="124">
        <v>4</v>
      </c>
      <c r="AZ35" s="142" t="e">
        <f>SUM(AZ7:AZ34)</f>
        <v>#REF!</v>
      </c>
      <c r="BA35" s="142">
        <f>SUM(BA7:BA34)</f>
        <v>0</v>
      </c>
      <c r="BB35" s="142">
        <f>SUM(BB7:BB34)</f>
        <v>0</v>
      </c>
      <c r="BC35" s="142">
        <f>SUM(BC7:BC34)</f>
        <v>0</v>
      </c>
      <c r="BD35" s="142">
        <f>SUM(BD7:BD34)</f>
        <v>0</v>
      </c>
    </row>
    <row r="36" spans="1:103" x14ac:dyDescent="0.2">
      <c r="A36" s="117" t="s">
        <v>56</v>
      </c>
      <c r="B36" s="118" t="s">
        <v>118</v>
      </c>
      <c r="C36" s="119" t="s">
        <v>119</v>
      </c>
      <c r="D36" s="120"/>
      <c r="E36" s="121"/>
      <c r="F36" s="121"/>
      <c r="G36" s="123"/>
      <c r="H36" s="123"/>
      <c r="N36" s="124">
        <v>1</v>
      </c>
    </row>
    <row r="37" spans="1:103" x14ac:dyDescent="0.2">
      <c r="A37" s="125">
        <v>28</v>
      </c>
      <c r="B37" s="126" t="s">
        <v>120</v>
      </c>
      <c r="C37" s="127" t="s">
        <v>198</v>
      </c>
      <c r="D37" s="128" t="s">
        <v>78</v>
      </c>
      <c r="E37" s="129">
        <v>33.656300000000002</v>
      </c>
      <c r="F37" s="129" t="s">
        <v>199</v>
      </c>
      <c r="N37" s="124">
        <v>2</v>
      </c>
      <c r="Z37" s="97">
        <v>12</v>
      </c>
      <c r="AA37" s="97">
        <v>0</v>
      </c>
      <c r="AB37" s="97">
        <v>28</v>
      </c>
      <c r="AY37" s="97">
        <v>1</v>
      </c>
      <c r="AZ37" s="97" t="e">
        <f>IF(AY37=1,#REF!,0)</f>
        <v>#REF!</v>
      </c>
      <c r="BA37" s="97">
        <f>IF(AY37=2,#REF!,0)</f>
        <v>0</v>
      </c>
      <c r="BB37" s="97">
        <f>IF(AY37=3,#REF!,0)</f>
        <v>0</v>
      </c>
      <c r="BC37" s="97">
        <f>IF(AY37=4,#REF!,0)</f>
        <v>0</v>
      </c>
      <c r="BD37" s="97">
        <f>IF(AY37=5,#REF!,0)</f>
        <v>0</v>
      </c>
      <c r="CY37" s="97">
        <v>1.8907700000000001</v>
      </c>
    </row>
    <row r="38" spans="1:103" x14ac:dyDescent="0.2">
      <c r="A38" s="137"/>
      <c r="B38" s="138" t="s">
        <v>59</v>
      </c>
      <c r="C38" s="139" t="str">
        <f>CONCATENATE(B36," ",C36)</f>
        <v>4 Vodorovné konstrukce</v>
      </c>
      <c r="D38" s="137"/>
      <c r="E38" s="140"/>
      <c r="F38" s="140"/>
      <c r="N38" s="124">
        <v>4</v>
      </c>
      <c r="AZ38" s="142" t="e">
        <f>SUM(AZ36:AZ37)</f>
        <v>#REF!</v>
      </c>
      <c r="BA38" s="142">
        <f>SUM(BA36:BA37)</f>
        <v>0</v>
      </c>
      <c r="BB38" s="142">
        <f>SUM(BB36:BB37)</f>
        <v>0</v>
      </c>
      <c r="BC38" s="142">
        <f>SUM(BC36:BC37)</f>
        <v>0</v>
      </c>
      <c r="BD38" s="142">
        <f>SUM(BD36:BD37)</f>
        <v>0</v>
      </c>
    </row>
    <row r="39" spans="1:103" x14ac:dyDescent="0.2">
      <c r="A39" s="117" t="s">
        <v>56</v>
      </c>
      <c r="B39" s="118" t="s">
        <v>121</v>
      </c>
      <c r="C39" s="119" t="s">
        <v>122</v>
      </c>
      <c r="D39" s="120"/>
      <c r="E39" s="121"/>
      <c r="F39" s="121"/>
      <c r="G39" s="123"/>
      <c r="H39" s="123"/>
      <c r="N39" s="124">
        <v>1</v>
      </c>
    </row>
    <row r="40" spans="1:103" x14ac:dyDescent="0.2">
      <c r="A40" s="125">
        <v>29</v>
      </c>
      <c r="B40" s="126" t="s">
        <v>202</v>
      </c>
      <c r="C40" s="127" t="s">
        <v>201</v>
      </c>
      <c r="D40" s="128" t="s">
        <v>62</v>
      </c>
      <c r="E40" s="129">
        <v>215</v>
      </c>
      <c r="F40" s="129" t="s">
        <v>223</v>
      </c>
      <c r="N40" s="124">
        <v>2</v>
      </c>
      <c r="Z40" s="97">
        <v>12</v>
      </c>
      <c r="AA40" s="97">
        <v>0</v>
      </c>
      <c r="AB40" s="97">
        <v>29</v>
      </c>
      <c r="AY40" s="97">
        <v>1</v>
      </c>
      <c r="AZ40" s="97" t="e">
        <f>IF(AY40=1,#REF!,0)</f>
        <v>#REF!</v>
      </c>
      <c r="BA40" s="97">
        <f>IF(AY40=2,#REF!,0)</f>
        <v>0</v>
      </c>
      <c r="BB40" s="97">
        <f>IF(AY40=3,#REF!,0)</f>
        <v>0</v>
      </c>
      <c r="BC40" s="97">
        <f>IF(AY40=4,#REF!,0)</f>
        <v>0</v>
      </c>
      <c r="BD40" s="97">
        <f>IF(AY40=5,#REF!,0)</f>
        <v>0</v>
      </c>
      <c r="CY40" s="97">
        <v>0.60104000000000002</v>
      </c>
    </row>
    <row r="41" spans="1:103" ht="22.5" x14ac:dyDescent="0.2">
      <c r="A41" s="158">
        <v>30</v>
      </c>
      <c r="B41" s="159" t="s">
        <v>219</v>
      </c>
      <c r="C41" s="127" t="s">
        <v>218</v>
      </c>
      <c r="D41" s="128" t="s">
        <v>62</v>
      </c>
      <c r="E41" s="129">
        <v>215</v>
      </c>
      <c r="F41" s="129"/>
      <c r="N41" s="124">
        <v>2</v>
      </c>
      <c r="Z41" s="97">
        <v>12</v>
      </c>
      <c r="AA41" s="97">
        <v>0</v>
      </c>
      <c r="AB41" s="97">
        <v>30</v>
      </c>
      <c r="AY41" s="97">
        <v>1</v>
      </c>
      <c r="AZ41" s="97" t="e">
        <f>IF(AY41=1,#REF!,0)</f>
        <v>#REF!</v>
      </c>
      <c r="BA41" s="97">
        <f>IF(AY41=2,#REF!,0)</f>
        <v>0</v>
      </c>
      <c r="BB41" s="97">
        <f>IF(AY41=3,#REF!,0)</f>
        <v>0</v>
      </c>
      <c r="BC41" s="97">
        <f>IF(AY41=4,#REF!,0)</f>
        <v>0</v>
      </c>
      <c r="BD41" s="97">
        <f>IF(AY41=5,#REF!,0)</f>
        <v>0</v>
      </c>
      <c r="CY41" s="97">
        <v>0.27994000000000002</v>
      </c>
    </row>
    <row r="42" spans="1:103" x14ac:dyDescent="0.2">
      <c r="A42" s="125">
        <v>31</v>
      </c>
      <c r="B42" s="126" t="s">
        <v>206</v>
      </c>
      <c r="C42" s="127" t="s">
        <v>205</v>
      </c>
      <c r="D42" s="128" t="s">
        <v>62</v>
      </c>
      <c r="E42" s="129">
        <v>215</v>
      </c>
      <c r="F42" s="129"/>
      <c r="N42" s="124">
        <v>2</v>
      </c>
      <c r="Z42" s="97">
        <v>12</v>
      </c>
      <c r="AA42" s="97">
        <v>0</v>
      </c>
      <c r="AB42" s="97">
        <v>31</v>
      </c>
      <c r="AY42" s="97">
        <v>1</v>
      </c>
      <c r="AZ42" s="97" t="e">
        <f>IF(AY42=1,#REF!,0)</f>
        <v>#REF!</v>
      </c>
      <c r="BA42" s="97">
        <f>IF(AY42=2,#REF!,0)</f>
        <v>0</v>
      </c>
      <c r="BB42" s="97">
        <f>IF(AY42=3,#REF!,0)</f>
        <v>0</v>
      </c>
      <c r="BC42" s="97">
        <f>IF(AY42=4,#REF!,0)</f>
        <v>0</v>
      </c>
      <c r="BD42" s="97">
        <f>IF(AY42=5,#REF!,0)</f>
        <v>0</v>
      </c>
      <c r="CY42" s="97">
        <v>0.39561000000000002</v>
      </c>
    </row>
    <row r="43" spans="1:103" x14ac:dyDescent="0.2">
      <c r="A43" s="125">
        <v>32</v>
      </c>
      <c r="B43" s="126" t="s">
        <v>123</v>
      </c>
      <c r="C43" s="127" t="s">
        <v>124</v>
      </c>
      <c r="D43" s="128" t="s">
        <v>62</v>
      </c>
      <c r="E43" s="129">
        <v>688</v>
      </c>
      <c r="F43" s="129" t="s">
        <v>63</v>
      </c>
      <c r="N43" s="124">
        <v>2</v>
      </c>
      <c r="Z43" s="97">
        <v>12</v>
      </c>
      <c r="AA43" s="97">
        <v>0</v>
      </c>
      <c r="AB43" s="97">
        <v>32</v>
      </c>
      <c r="AY43" s="97">
        <v>1</v>
      </c>
      <c r="AZ43" s="97" t="e">
        <f>IF(AY43=1,#REF!,0)</f>
        <v>#REF!</v>
      </c>
      <c r="BA43" s="97">
        <f>IF(AY43=2,#REF!,0)</f>
        <v>0</v>
      </c>
      <c r="BB43" s="97">
        <f>IF(AY43=3,#REF!,0)</f>
        <v>0</v>
      </c>
      <c r="BC43" s="97">
        <f>IF(AY43=4,#REF!,0)</f>
        <v>0</v>
      </c>
      <c r="BD43" s="97">
        <f>IF(AY43=5,#REF!,0)</f>
        <v>0</v>
      </c>
      <c r="CY43" s="97">
        <v>0.12715000000000001</v>
      </c>
    </row>
    <row r="44" spans="1:103" ht="22.5" x14ac:dyDescent="0.2">
      <c r="A44" s="125">
        <v>33</v>
      </c>
      <c r="B44" s="126" t="s">
        <v>204</v>
      </c>
      <c r="C44" s="127" t="s">
        <v>203</v>
      </c>
      <c r="D44" s="128" t="s">
        <v>62</v>
      </c>
      <c r="E44" s="129">
        <v>14.08</v>
      </c>
      <c r="F44" s="129" t="s">
        <v>125</v>
      </c>
      <c r="N44" s="124">
        <v>2</v>
      </c>
      <c r="Z44" s="97">
        <v>12</v>
      </c>
      <c r="AA44" s="97">
        <v>0</v>
      </c>
      <c r="AB44" s="97">
        <v>33</v>
      </c>
      <c r="AY44" s="97">
        <v>1</v>
      </c>
      <c r="AZ44" s="97" t="e">
        <f>IF(AY44=1,#REF!,0)</f>
        <v>#REF!</v>
      </c>
      <c r="BA44" s="97">
        <f>IF(AY44=2,#REF!,0)</f>
        <v>0</v>
      </c>
      <c r="BB44" s="97">
        <f>IF(AY44=3,#REF!,0)</f>
        <v>0</v>
      </c>
      <c r="BC44" s="97">
        <f>IF(AY44=4,#REF!,0)</f>
        <v>0</v>
      </c>
      <c r="BD44" s="97">
        <f>IF(AY44=5,#REF!,0)</f>
        <v>0</v>
      </c>
      <c r="CY44" s="97">
        <v>0.20286000000000001</v>
      </c>
    </row>
    <row r="45" spans="1:103" x14ac:dyDescent="0.2">
      <c r="A45" s="137"/>
      <c r="B45" s="138" t="s">
        <v>59</v>
      </c>
      <c r="C45" s="139" t="str">
        <f>CONCATENATE(B39," ",C39)</f>
        <v>5 Komunikace</v>
      </c>
      <c r="D45" s="137"/>
      <c r="E45" s="140"/>
      <c r="F45" s="140"/>
      <c r="N45" s="124">
        <v>4</v>
      </c>
      <c r="AZ45" s="142" t="e">
        <f>SUM(AZ39:AZ44)</f>
        <v>#REF!</v>
      </c>
      <c r="BA45" s="142">
        <f>SUM(BA39:BA44)</f>
        <v>0</v>
      </c>
      <c r="BB45" s="142">
        <f>SUM(BB39:BB44)</f>
        <v>0</v>
      </c>
      <c r="BC45" s="142">
        <f>SUM(BC39:BC44)</f>
        <v>0</v>
      </c>
      <c r="BD45" s="142">
        <f>SUM(BD39:BD44)</f>
        <v>0</v>
      </c>
    </row>
    <row r="46" spans="1:103" x14ac:dyDescent="0.2">
      <c r="A46" s="117" t="s">
        <v>56</v>
      </c>
      <c r="B46" s="118" t="s">
        <v>126</v>
      </c>
      <c r="C46" s="119" t="s">
        <v>127</v>
      </c>
      <c r="D46" s="120"/>
      <c r="E46" s="121"/>
      <c r="F46" s="121"/>
      <c r="G46" s="123"/>
      <c r="H46" s="123"/>
      <c r="N46" s="124">
        <v>1</v>
      </c>
    </row>
    <row r="47" spans="1:103" x14ac:dyDescent="0.2">
      <c r="A47" s="125">
        <v>34</v>
      </c>
      <c r="B47" s="126" t="s">
        <v>128</v>
      </c>
      <c r="C47" s="127" t="s">
        <v>224</v>
      </c>
      <c r="D47" s="128" t="s">
        <v>70</v>
      </c>
      <c r="E47" s="129">
        <v>180</v>
      </c>
      <c r="F47" s="129">
        <v>30</v>
      </c>
      <c r="N47" s="124">
        <v>2</v>
      </c>
      <c r="Z47" s="97">
        <v>12</v>
      </c>
      <c r="AA47" s="97">
        <v>1</v>
      </c>
      <c r="AB47" s="97">
        <v>34</v>
      </c>
      <c r="AY47" s="97">
        <v>1</v>
      </c>
      <c r="AZ47" s="97" t="e">
        <f>IF(AY47=1,#REF!,0)</f>
        <v>#REF!</v>
      </c>
      <c r="BA47" s="97">
        <f>IF(AY47=2,#REF!,0)</f>
        <v>0</v>
      </c>
      <c r="BB47" s="97">
        <f>IF(AY47=3,#REF!,0)</f>
        <v>0</v>
      </c>
      <c r="BC47" s="97">
        <f>IF(AY47=4,#REF!,0)</f>
        <v>0</v>
      </c>
      <c r="BD47" s="97">
        <f>IF(AY47=5,#REF!,0)</f>
        <v>0</v>
      </c>
      <c r="CY47" s="97">
        <v>3.15E-2</v>
      </c>
    </row>
    <row r="48" spans="1:103" x14ac:dyDescent="0.2">
      <c r="A48" s="125">
        <v>35</v>
      </c>
      <c r="B48" s="126" t="s">
        <v>130</v>
      </c>
      <c r="C48" s="127" t="s">
        <v>131</v>
      </c>
      <c r="D48" s="128" t="s">
        <v>70</v>
      </c>
      <c r="E48" s="129">
        <v>179.5</v>
      </c>
      <c r="F48" s="129"/>
      <c r="N48" s="124">
        <v>2</v>
      </c>
      <c r="Z48" s="97">
        <v>12</v>
      </c>
      <c r="AA48" s="97">
        <v>0</v>
      </c>
      <c r="AB48" s="97">
        <v>35</v>
      </c>
      <c r="AY48" s="97">
        <v>1</v>
      </c>
      <c r="AZ48" s="97" t="e">
        <f>IF(AY48=1,#REF!,0)</f>
        <v>#REF!</v>
      </c>
      <c r="BA48" s="97">
        <f>IF(AY48=2,#REF!,0)</f>
        <v>0</v>
      </c>
      <c r="BB48" s="97">
        <f>IF(AY48=3,#REF!,0)</f>
        <v>0</v>
      </c>
      <c r="BC48" s="97">
        <f>IF(AY48=4,#REF!,0)</f>
        <v>0</v>
      </c>
      <c r="BD48" s="97">
        <f>IF(AY48=5,#REF!,0)</f>
        <v>0</v>
      </c>
      <c r="CY48" s="97">
        <v>1.0000000000000001E-5</v>
      </c>
    </row>
    <row r="49" spans="1:103" ht="22.5" x14ac:dyDescent="0.2">
      <c r="A49" s="158">
        <v>36</v>
      </c>
      <c r="B49" s="159" t="s">
        <v>132</v>
      </c>
      <c r="C49" s="127" t="s">
        <v>133</v>
      </c>
      <c r="D49" s="128" t="s">
        <v>129</v>
      </c>
      <c r="E49" s="129">
        <v>3</v>
      </c>
      <c r="F49" s="129"/>
      <c r="N49" s="124">
        <v>2</v>
      </c>
      <c r="Z49" s="97">
        <v>12</v>
      </c>
      <c r="AA49" s="97">
        <v>0</v>
      </c>
      <c r="AB49" s="97">
        <v>36</v>
      </c>
      <c r="AY49" s="97">
        <v>1</v>
      </c>
      <c r="AZ49" s="97" t="e">
        <f>IF(AY49=1,#REF!,0)</f>
        <v>#REF!</v>
      </c>
      <c r="BA49" s="97">
        <f>IF(AY49=2,#REF!,0)</f>
        <v>0</v>
      </c>
      <c r="BB49" s="97">
        <f>IF(AY49=3,#REF!,0)</f>
        <v>0</v>
      </c>
      <c r="BC49" s="97">
        <f>IF(AY49=4,#REF!,0)</f>
        <v>0</v>
      </c>
      <c r="BD49" s="97">
        <f>IF(AY49=5,#REF!,0)</f>
        <v>0</v>
      </c>
      <c r="CY49" s="97">
        <v>9.2200000000000008E-3</v>
      </c>
    </row>
    <row r="50" spans="1:103" x14ac:dyDescent="0.2">
      <c r="A50" s="125">
        <v>37</v>
      </c>
      <c r="B50" s="126" t="s">
        <v>134</v>
      </c>
      <c r="C50" s="127" t="s">
        <v>135</v>
      </c>
      <c r="D50" s="128" t="s">
        <v>70</v>
      </c>
      <c r="E50" s="129">
        <v>179.5</v>
      </c>
      <c r="F50" s="129"/>
      <c r="N50" s="124">
        <v>2</v>
      </c>
      <c r="Z50" s="97">
        <v>12</v>
      </c>
      <c r="AA50" s="97">
        <v>0</v>
      </c>
      <c r="AB50" s="97">
        <v>37</v>
      </c>
      <c r="AY50" s="97">
        <v>1</v>
      </c>
      <c r="AZ50" s="97" t="e">
        <f>IF(AY50=1,#REF!,0)</f>
        <v>#REF!</v>
      </c>
      <c r="BA50" s="97">
        <f>IF(AY50=2,#REF!,0)</f>
        <v>0</v>
      </c>
      <c r="BB50" s="97">
        <f>IF(AY50=3,#REF!,0)</f>
        <v>0</v>
      </c>
      <c r="BC50" s="97">
        <f>IF(AY50=4,#REF!,0)</f>
        <v>0</v>
      </c>
      <c r="BD50" s="97">
        <f>IF(AY50=5,#REF!,0)</f>
        <v>0</v>
      </c>
      <c r="CY50" s="97">
        <v>0</v>
      </c>
    </row>
    <row r="51" spans="1:103" x14ac:dyDescent="0.2">
      <c r="A51" s="125">
        <v>38</v>
      </c>
      <c r="B51" s="126" t="s">
        <v>136</v>
      </c>
      <c r="C51" s="127" t="s">
        <v>137</v>
      </c>
      <c r="D51" s="128" t="s">
        <v>138</v>
      </c>
      <c r="E51" s="129">
        <v>2</v>
      </c>
      <c r="F51" s="129"/>
      <c r="N51" s="124">
        <v>2</v>
      </c>
      <c r="Z51" s="97">
        <v>12</v>
      </c>
      <c r="AA51" s="97">
        <v>0</v>
      </c>
      <c r="AB51" s="97">
        <v>38</v>
      </c>
      <c r="AY51" s="97">
        <v>1</v>
      </c>
      <c r="AZ51" s="97" t="e">
        <f>IF(AY51=1,#REF!,0)</f>
        <v>#REF!</v>
      </c>
      <c r="BA51" s="97">
        <f>IF(AY51=2,#REF!,0)</f>
        <v>0</v>
      </c>
      <c r="BB51" s="97">
        <f>IF(AY51=3,#REF!,0)</f>
        <v>0</v>
      </c>
      <c r="BC51" s="97">
        <f>IF(AY51=4,#REF!,0)</f>
        <v>0</v>
      </c>
      <c r="BD51" s="97">
        <f>IF(AY51=5,#REF!,0)</f>
        <v>0</v>
      </c>
      <c r="CY51" s="97">
        <v>1.7000000000000001E-4</v>
      </c>
    </row>
    <row r="52" spans="1:103" ht="22.5" x14ac:dyDescent="0.2">
      <c r="A52" s="158">
        <v>39</v>
      </c>
      <c r="B52" s="159" t="s">
        <v>139</v>
      </c>
      <c r="C52" s="127" t="s">
        <v>140</v>
      </c>
      <c r="D52" s="128" t="s">
        <v>129</v>
      </c>
      <c r="E52" s="129">
        <v>8</v>
      </c>
      <c r="F52" s="129"/>
      <c r="N52" s="124">
        <v>2</v>
      </c>
      <c r="Z52" s="97">
        <v>12</v>
      </c>
      <c r="AA52" s="97">
        <v>0</v>
      </c>
      <c r="AB52" s="97">
        <v>39</v>
      </c>
      <c r="AY52" s="97">
        <v>1</v>
      </c>
      <c r="AZ52" s="97" t="e">
        <f>IF(AY52=1,#REF!,0)</f>
        <v>#REF!</v>
      </c>
      <c r="BA52" s="97">
        <f>IF(AY52=2,#REF!,0)</f>
        <v>0</v>
      </c>
      <c r="BB52" s="97">
        <f>IF(AY52=3,#REF!,0)</f>
        <v>0</v>
      </c>
      <c r="BC52" s="97">
        <f>IF(AY52=4,#REF!,0)</f>
        <v>0</v>
      </c>
      <c r="BD52" s="97">
        <f>IF(AY52=5,#REF!,0)</f>
        <v>0</v>
      </c>
      <c r="CY52" s="97">
        <v>0</v>
      </c>
    </row>
    <row r="53" spans="1:103" x14ac:dyDescent="0.2">
      <c r="A53" s="125">
        <v>40</v>
      </c>
      <c r="B53" s="126" t="s">
        <v>141</v>
      </c>
      <c r="C53" s="127" t="s">
        <v>142</v>
      </c>
      <c r="D53" s="128" t="s">
        <v>129</v>
      </c>
      <c r="E53" s="129">
        <v>6</v>
      </c>
      <c r="F53" s="129"/>
      <c r="N53" s="124">
        <v>2</v>
      </c>
      <c r="Z53" s="97">
        <v>12</v>
      </c>
      <c r="AA53" s="97">
        <v>1</v>
      </c>
      <c r="AB53" s="97">
        <v>40</v>
      </c>
      <c r="AY53" s="97">
        <v>1</v>
      </c>
      <c r="AZ53" s="97" t="e">
        <f>IF(AY53=1,#REF!,0)</f>
        <v>#REF!</v>
      </c>
      <c r="BA53" s="97">
        <f>IF(AY53=2,#REF!,0)</f>
        <v>0</v>
      </c>
      <c r="BB53" s="97">
        <f>IF(AY53=3,#REF!,0)</f>
        <v>0</v>
      </c>
      <c r="BC53" s="97">
        <f>IF(AY53=4,#REF!,0)</f>
        <v>0</v>
      </c>
      <c r="BD53" s="97">
        <f>IF(AY53=5,#REF!,0)</f>
        <v>0</v>
      </c>
      <c r="CY53" s="97">
        <v>0.52</v>
      </c>
    </row>
    <row r="54" spans="1:103" x14ac:dyDescent="0.2">
      <c r="A54" s="125">
        <v>41</v>
      </c>
      <c r="B54" s="126" t="s">
        <v>143</v>
      </c>
      <c r="C54" s="127" t="s">
        <v>144</v>
      </c>
      <c r="D54" s="128" t="s">
        <v>129</v>
      </c>
      <c r="E54" s="129">
        <v>2</v>
      </c>
      <c r="F54" s="129"/>
      <c r="N54" s="124">
        <v>2</v>
      </c>
      <c r="Z54" s="97">
        <v>12</v>
      </c>
      <c r="AA54" s="97">
        <v>1</v>
      </c>
      <c r="AB54" s="97">
        <v>41</v>
      </c>
      <c r="AY54" s="97">
        <v>1</v>
      </c>
      <c r="AZ54" s="97" t="e">
        <f>IF(AY54=1,#REF!,0)</f>
        <v>#REF!</v>
      </c>
      <c r="BA54" s="97">
        <f>IF(AY54=2,#REF!,0)</f>
        <v>0</v>
      </c>
      <c r="BB54" s="97">
        <f>IF(AY54=3,#REF!,0)</f>
        <v>0</v>
      </c>
      <c r="BC54" s="97">
        <f>IF(AY54=4,#REF!,0)</f>
        <v>0</v>
      </c>
      <c r="BD54" s="97">
        <f>IF(AY54=5,#REF!,0)</f>
        <v>0</v>
      </c>
      <c r="CY54" s="97">
        <v>0.25</v>
      </c>
    </row>
    <row r="55" spans="1:103" ht="22.5" x14ac:dyDescent="0.2">
      <c r="A55" s="158">
        <v>42</v>
      </c>
      <c r="B55" s="159" t="s">
        <v>145</v>
      </c>
      <c r="C55" s="127" t="s">
        <v>146</v>
      </c>
      <c r="D55" s="128" t="s">
        <v>129</v>
      </c>
      <c r="E55" s="129">
        <v>8</v>
      </c>
      <c r="F55" s="129"/>
      <c r="N55" s="124">
        <v>2</v>
      </c>
      <c r="Z55" s="97">
        <v>12</v>
      </c>
      <c r="AA55" s="97">
        <v>0</v>
      </c>
      <c r="AB55" s="97">
        <v>42</v>
      </c>
      <c r="AY55" s="97">
        <v>1</v>
      </c>
      <c r="AZ55" s="97" t="e">
        <f>IF(AY55=1,#REF!,0)</f>
        <v>#REF!</v>
      </c>
      <c r="BA55" s="97">
        <f>IF(AY55=2,#REF!,0)</f>
        <v>0</v>
      </c>
      <c r="BB55" s="97">
        <f>IF(AY55=3,#REF!,0)</f>
        <v>0</v>
      </c>
      <c r="BC55" s="97">
        <f>IF(AY55=4,#REF!,0)</f>
        <v>0</v>
      </c>
      <c r="BD55" s="97">
        <f>IF(AY55=5,#REF!,0)</f>
        <v>0</v>
      </c>
      <c r="CY55" s="97">
        <v>0</v>
      </c>
    </row>
    <row r="56" spans="1:103" x14ac:dyDescent="0.2">
      <c r="A56" s="125">
        <v>43</v>
      </c>
      <c r="B56" s="126" t="s">
        <v>147</v>
      </c>
      <c r="C56" s="127" t="s">
        <v>148</v>
      </c>
      <c r="D56" s="128" t="s">
        <v>129</v>
      </c>
      <c r="E56" s="129">
        <v>8</v>
      </c>
      <c r="F56" s="129"/>
      <c r="N56" s="124">
        <v>2</v>
      </c>
      <c r="Z56" s="97">
        <v>12</v>
      </c>
      <c r="AA56" s="97">
        <v>1</v>
      </c>
      <c r="AB56" s="97">
        <v>43</v>
      </c>
      <c r="AY56" s="97">
        <v>1</v>
      </c>
      <c r="AZ56" s="97" t="e">
        <f>IF(AY56=1,#REF!,0)</f>
        <v>#REF!</v>
      </c>
      <c r="BA56" s="97">
        <f>IF(AY56=2,#REF!,0)</f>
        <v>0</v>
      </c>
      <c r="BB56" s="97">
        <f>IF(AY56=3,#REF!,0)</f>
        <v>0</v>
      </c>
      <c r="BC56" s="97">
        <f>IF(AY56=4,#REF!,0)</f>
        <v>0</v>
      </c>
      <c r="BD56" s="97">
        <f>IF(AY56=5,#REF!,0)</f>
        <v>0</v>
      </c>
      <c r="CY56" s="97">
        <v>2.1</v>
      </c>
    </row>
    <row r="57" spans="1:103" ht="22.5" x14ac:dyDescent="0.2">
      <c r="A57" s="158">
        <v>44</v>
      </c>
      <c r="B57" s="159" t="s">
        <v>149</v>
      </c>
      <c r="C57" s="127" t="s">
        <v>150</v>
      </c>
      <c r="D57" s="128" t="s">
        <v>129</v>
      </c>
      <c r="E57" s="129">
        <v>8</v>
      </c>
      <c r="F57" s="129"/>
      <c r="N57" s="124">
        <v>2</v>
      </c>
      <c r="Z57" s="97">
        <v>12</v>
      </c>
      <c r="AA57" s="97">
        <v>0</v>
      </c>
      <c r="AB57" s="97">
        <v>44</v>
      </c>
      <c r="AY57" s="97">
        <v>1</v>
      </c>
      <c r="AZ57" s="97" t="e">
        <f>IF(AY57=1,#REF!,0)</f>
        <v>#REF!</v>
      </c>
      <c r="BA57" s="97">
        <f>IF(AY57=2,#REF!,0)</f>
        <v>0</v>
      </c>
      <c r="BB57" s="97">
        <f>IF(AY57=3,#REF!,0)</f>
        <v>0</v>
      </c>
      <c r="BC57" s="97">
        <f>IF(AY57=4,#REF!,0)</f>
        <v>0</v>
      </c>
      <c r="BD57" s="97">
        <f>IF(AY57=5,#REF!,0)</f>
        <v>0</v>
      </c>
      <c r="CY57" s="97">
        <v>0</v>
      </c>
    </row>
    <row r="58" spans="1:103" x14ac:dyDescent="0.2">
      <c r="A58" s="125">
        <v>45</v>
      </c>
      <c r="B58" s="126" t="s">
        <v>151</v>
      </c>
      <c r="C58" s="127" t="s">
        <v>152</v>
      </c>
      <c r="D58" s="128" t="s">
        <v>129</v>
      </c>
      <c r="E58" s="129">
        <v>8</v>
      </c>
      <c r="F58" s="129"/>
      <c r="N58" s="124">
        <v>2</v>
      </c>
      <c r="Z58" s="97">
        <v>12</v>
      </c>
      <c r="AA58" s="97">
        <v>1</v>
      </c>
      <c r="AB58" s="97">
        <v>45</v>
      </c>
      <c r="AY58" s="97">
        <v>1</v>
      </c>
      <c r="AZ58" s="97" t="e">
        <f>IF(AY58=1,#REF!,0)</f>
        <v>#REF!</v>
      </c>
      <c r="BA58" s="97">
        <f>IF(AY58=2,#REF!,0)</f>
        <v>0</v>
      </c>
      <c r="BB58" s="97">
        <f>IF(AY58=3,#REF!,0)</f>
        <v>0</v>
      </c>
      <c r="BC58" s="97">
        <f>IF(AY58=4,#REF!,0)</f>
        <v>0</v>
      </c>
      <c r="BD58" s="97">
        <f>IF(AY58=5,#REF!,0)</f>
        <v>0</v>
      </c>
      <c r="CY58" s="97">
        <v>0.58499999999999996</v>
      </c>
    </row>
    <row r="59" spans="1:103" x14ac:dyDescent="0.2">
      <c r="A59" s="125">
        <v>46</v>
      </c>
      <c r="B59" s="126" t="s">
        <v>153</v>
      </c>
      <c r="C59" s="127" t="s">
        <v>154</v>
      </c>
      <c r="D59" s="128" t="s">
        <v>129</v>
      </c>
      <c r="E59" s="129">
        <v>8</v>
      </c>
      <c r="F59" s="129"/>
      <c r="N59" s="124">
        <v>2</v>
      </c>
      <c r="Z59" s="97">
        <v>12</v>
      </c>
      <c r="AA59" s="97">
        <v>0</v>
      </c>
      <c r="AB59" s="97">
        <v>46</v>
      </c>
      <c r="AY59" s="97">
        <v>1</v>
      </c>
      <c r="AZ59" s="97" t="e">
        <f>IF(AY59=1,#REF!,0)</f>
        <v>#REF!</v>
      </c>
      <c r="BA59" s="97">
        <f>IF(AY59=2,#REF!,0)</f>
        <v>0</v>
      </c>
      <c r="BB59" s="97">
        <f>IF(AY59=3,#REF!,0)</f>
        <v>0</v>
      </c>
      <c r="BC59" s="97">
        <f>IF(AY59=4,#REF!,0)</f>
        <v>0</v>
      </c>
      <c r="BD59" s="97">
        <f>IF(AY59=5,#REF!,0)</f>
        <v>0</v>
      </c>
      <c r="CY59" s="97">
        <v>0</v>
      </c>
    </row>
    <row r="60" spans="1:103" x14ac:dyDescent="0.2">
      <c r="A60" s="125">
        <v>47</v>
      </c>
      <c r="B60" s="126" t="s">
        <v>155</v>
      </c>
      <c r="C60" s="127" t="s">
        <v>156</v>
      </c>
      <c r="D60" s="128" t="s">
        <v>129</v>
      </c>
      <c r="E60" s="129">
        <v>2</v>
      </c>
      <c r="F60" s="129"/>
      <c r="N60" s="124">
        <v>2</v>
      </c>
      <c r="Z60" s="97">
        <v>12</v>
      </c>
      <c r="AA60" s="97">
        <v>1</v>
      </c>
      <c r="AB60" s="97">
        <v>47</v>
      </c>
      <c r="AY60" s="97">
        <v>1</v>
      </c>
      <c r="AZ60" s="97" t="e">
        <f>IF(AY60=1,#REF!,0)</f>
        <v>#REF!</v>
      </c>
      <c r="BA60" s="97">
        <f>IF(AY60=2,#REF!,0)</f>
        <v>0</v>
      </c>
      <c r="BB60" s="97">
        <f>IF(AY60=3,#REF!,0)</f>
        <v>0</v>
      </c>
      <c r="BC60" s="97">
        <f>IF(AY60=4,#REF!,0)</f>
        <v>0</v>
      </c>
      <c r="BD60" s="97">
        <f>IF(AY60=5,#REF!,0)</f>
        <v>0</v>
      </c>
      <c r="CY60" s="97">
        <v>6.8000000000000005E-2</v>
      </c>
    </row>
    <row r="61" spans="1:103" ht="22.5" x14ac:dyDescent="0.2">
      <c r="A61" s="125">
        <v>48</v>
      </c>
      <c r="B61" s="126" t="s">
        <v>157</v>
      </c>
      <c r="C61" s="127" t="s">
        <v>158</v>
      </c>
      <c r="D61" s="128" t="s">
        <v>129</v>
      </c>
      <c r="E61" s="129">
        <v>8</v>
      </c>
      <c r="F61" s="129"/>
      <c r="N61" s="124">
        <v>2</v>
      </c>
      <c r="Z61" s="97">
        <v>12</v>
      </c>
      <c r="AA61" s="97">
        <v>0</v>
      </c>
      <c r="AB61" s="97">
        <v>48</v>
      </c>
      <c r="AY61" s="97">
        <v>1</v>
      </c>
      <c r="AZ61" s="97" t="e">
        <f>IF(AY61=1,#REF!,0)</f>
        <v>#REF!</v>
      </c>
      <c r="BA61" s="97">
        <f>IF(AY61=2,#REF!,0)</f>
        <v>0</v>
      </c>
      <c r="BB61" s="97">
        <f>IF(AY61=3,#REF!,0)</f>
        <v>0</v>
      </c>
      <c r="BC61" s="97">
        <f>IF(AY61=4,#REF!,0)</f>
        <v>0</v>
      </c>
      <c r="BD61" s="97">
        <f>IF(AY61=5,#REF!,0)</f>
        <v>0</v>
      </c>
      <c r="CY61" s="97">
        <v>0.13102</v>
      </c>
    </row>
    <row r="62" spans="1:103" x14ac:dyDescent="0.2">
      <c r="A62" s="125">
        <v>49</v>
      </c>
      <c r="B62" s="126" t="s">
        <v>159</v>
      </c>
      <c r="C62" s="127" t="s">
        <v>160</v>
      </c>
      <c r="D62" s="128" t="s">
        <v>70</v>
      </c>
      <c r="E62" s="129">
        <v>20</v>
      </c>
      <c r="F62" s="129" t="s">
        <v>161</v>
      </c>
      <c r="N62" s="124">
        <v>2</v>
      </c>
      <c r="Z62" s="97">
        <v>12</v>
      </c>
      <c r="AA62" s="97">
        <v>1</v>
      </c>
      <c r="AB62" s="97">
        <v>49</v>
      </c>
      <c r="AY62" s="97">
        <v>1</v>
      </c>
      <c r="AZ62" s="97" t="e">
        <f>IF(AY62=1,#REF!,0)</f>
        <v>#REF!</v>
      </c>
      <c r="BA62" s="97">
        <f>IF(AY62=2,#REF!,0)</f>
        <v>0</v>
      </c>
      <c r="BB62" s="97">
        <f>IF(AY62=3,#REF!,0)</f>
        <v>0</v>
      </c>
      <c r="BC62" s="97">
        <f>IF(AY62=4,#REF!,0)</f>
        <v>0</v>
      </c>
      <c r="BD62" s="97">
        <f>IF(AY62=5,#REF!,0)</f>
        <v>0</v>
      </c>
      <c r="CY62" s="97">
        <v>2E-3</v>
      </c>
    </row>
    <row r="63" spans="1:103" x14ac:dyDescent="0.2">
      <c r="A63" s="137"/>
      <c r="B63" s="138" t="s">
        <v>59</v>
      </c>
      <c r="C63" s="139" t="str">
        <f>CONCATENATE(B46," ",C46)</f>
        <v>8 Trubní vedení</v>
      </c>
      <c r="D63" s="137"/>
      <c r="E63" s="140"/>
      <c r="F63" s="140"/>
      <c r="N63" s="124">
        <v>4</v>
      </c>
      <c r="AZ63" s="142" t="e">
        <f>SUM(AZ46:AZ62)</f>
        <v>#REF!</v>
      </c>
      <c r="BA63" s="142">
        <f>SUM(BA46:BA62)</f>
        <v>0</v>
      </c>
      <c r="BB63" s="142">
        <f>SUM(BB46:BB62)</f>
        <v>0</v>
      </c>
      <c r="BC63" s="142">
        <f>SUM(BC46:BC62)</f>
        <v>0</v>
      </c>
      <c r="BD63" s="142">
        <f>SUM(BD46:BD62)</f>
        <v>0</v>
      </c>
    </row>
    <row r="64" spans="1:103" x14ac:dyDescent="0.2">
      <c r="A64" s="117" t="s">
        <v>56</v>
      </c>
      <c r="B64" s="118" t="s">
        <v>162</v>
      </c>
      <c r="C64" s="119" t="s">
        <v>163</v>
      </c>
      <c r="D64" s="120"/>
      <c r="E64" s="121"/>
      <c r="F64" s="121"/>
      <c r="G64" s="123"/>
      <c r="H64" s="123"/>
      <c r="N64" s="124">
        <v>1</v>
      </c>
    </row>
    <row r="65" spans="1:103" x14ac:dyDescent="0.2">
      <c r="A65" s="125">
        <v>50</v>
      </c>
      <c r="B65" s="126" t="s">
        <v>164</v>
      </c>
      <c r="C65" s="127" t="s">
        <v>165</v>
      </c>
      <c r="D65" s="128" t="s">
        <v>70</v>
      </c>
      <c r="E65" s="129">
        <v>344</v>
      </c>
      <c r="F65" s="129" t="s">
        <v>166</v>
      </c>
      <c r="N65" s="124">
        <v>2</v>
      </c>
      <c r="Z65" s="97">
        <v>12</v>
      </c>
      <c r="AA65" s="97">
        <v>0</v>
      </c>
      <c r="AB65" s="97">
        <v>50</v>
      </c>
      <c r="AY65" s="97">
        <v>1</v>
      </c>
      <c r="AZ65" s="97" t="e">
        <f>IF(AY65=1,#REF!,0)</f>
        <v>#REF!</v>
      </c>
      <c r="BA65" s="97">
        <f>IF(AY65=2,#REF!,0)</f>
        <v>0</v>
      </c>
      <c r="BB65" s="97">
        <f>IF(AY65=3,#REF!,0)</f>
        <v>0</v>
      </c>
      <c r="BC65" s="97">
        <f>IF(AY65=4,#REF!,0)</f>
        <v>0</v>
      </c>
      <c r="BD65" s="97">
        <f>IF(AY65=5,#REF!,0)</f>
        <v>0</v>
      </c>
      <c r="CY65" s="97">
        <v>0</v>
      </c>
    </row>
    <row r="66" spans="1:103" x14ac:dyDescent="0.2">
      <c r="A66" s="137"/>
      <c r="B66" s="138" t="s">
        <v>59</v>
      </c>
      <c r="C66" s="139" t="str">
        <f>CONCATENATE(B64," ",C64)</f>
        <v>91 Doplňující práce na komunikaci</v>
      </c>
      <c r="D66" s="137"/>
      <c r="E66" s="140"/>
      <c r="F66" s="140"/>
      <c r="N66" s="124">
        <v>4</v>
      </c>
      <c r="AZ66" s="142" t="e">
        <f>SUM(AZ64:AZ65)</f>
        <v>#REF!</v>
      </c>
      <c r="BA66" s="142">
        <f>SUM(BA64:BA65)</f>
        <v>0</v>
      </c>
      <c r="BB66" s="142">
        <f>SUM(BB64:BB65)</f>
        <v>0</v>
      </c>
      <c r="BC66" s="142">
        <f>SUM(BC64:BC65)</f>
        <v>0</v>
      </c>
      <c r="BD66" s="142">
        <f>SUM(BD64:BD65)</f>
        <v>0</v>
      </c>
    </row>
    <row r="67" spans="1:103" x14ac:dyDescent="0.2">
      <c r="A67" s="117" t="s">
        <v>56</v>
      </c>
      <c r="B67" s="118" t="s">
        <v>167</v>
      </c>
      <c r="C67" s="119" t="s">
        <v>168</v>
      </c>
      <c r="D67" s="120"/>
      <c r="E67" s="121"/>
      <c r="F67" s="121"/>
      <c r="G67" s="123"/>
      <c r="H67" s="123"/>
      <c r="N67" s="124">
        <v>1</v>
      </c>
    </row>
    <row r="68" spans="1:103" x14ac:dyDescent="0.2">
      <c r="A68" s="125">
        <v>51</v>
      </c>
      <c r="B68" s="126" t="s">
        <v>169</v>
      </c>
      <c r="C68" s="127" t="s">
        <v>170</v>
      </c>
      <c r="D68" s="128" t="s">
        <v>171</v>
      </c>
      <c r="E68" s="129">
        <v>340.56</v>
      </c>
      <c r="F68" s="129" t="s">
        <v>172</v>
      </c>
      <c r="N68" s="124">
        <v>2</v>
      </c>
      <c r="Z68" s="97">
        <v>12</v>
      </c>
      <c r="AA68" s="97">
        <v>0</v>
      </c>
      <c r="AB68" s="97">
        <v>53</v>
      </c>
      <c r="AY68" s="97">
        <v>1</v>
      </c>
      <c r="AZ68" s="97" t="e">
        <f>IF(AY68=1,#REF!,0)</f>
        <v>#REF!</v>
      </c>
      <c r="BA68" s="97">
        <f>IF(AY68=2,#REF!,0)</f>
        <v>0</v>
      </c>
      <c r="BB68" s="97">
        <f>IF(AY68=3,#REF!,0)</f>
        <v>0</v>
      </c>
      <c r="BC68" s="97">
        <f>IF(AY68=4,#REF!,0)</f>
        <v>0</v>
      </c>
      <c r="BD68" s="97">
        <f>IF(AY68=5,#REF!,0)</f>
        <v>0</v>
      </c>
      <c r="CY68" s="97">
        <v>0</v>
      </c>
    </row>
    <row r="69" spans="1:103" x14ac:dyDescent="0.2">
      <c r="A69" s="125">
        <v>52</v>
      </c>
      <c r="B69" s="126" t="s">
        <v>173</v>
      </c>
      <c r="C69" s="127" t="s">
        <v>174</v>
      </c>
      <c r="D69" s="128" t="s">
        <v>171</v>
      </c>
      <c r="E69" s="129">
        <v>340.56</v>
      </c>
      <c r="F69" s="129"/>
      <c r="N69" s="124">
        <v>2</v>
      </c>
      <c r="Z69" s="97">
        <v>12</v>
      </c>
      <c r="AA69" s="97">
        <v>0</v>
      </c>
      <c r="AB69" s="97">
        <v>54</v>
      </c>
      <c r="AY69" s="97">
        <v>1</v>
      </c>
      <c r="AZ69" s="97" t="e">
        <f>IF(AY69=1,#REF!,0)</f>
        <v>#REF!</v>
      </c>
      <c r="BA69" s="97">
        <f>IF(AY69=2,#REF!,0)</f>
        <v>0</v>
      </c>
      <c r="BB69" s="97">
        <f>IF(AY69=3,#REF!,0)</f>
        <v>0</v>
      </c>
      <c r="BC69" s="97">
        <f>IF(AY69=4,#REF!,0)</f>
        <v>0</v>
      </c>
      <c r="BD69" s="97">
        <f>IF(AY69=5,#REF!,0)</f>
        <v>0</v>
      </c>
      <c r="CY69" s="97">
        <v>0</v>
      </c>
    </row>
    <row r="70" spans="1:103" ht="22.5" x14ac:dyDescent="0.2">
      <c r="A70" s="158">
        <v>53</v>
      </c>
      <c r="B70" s="159" t="s">
        <v>21</v>
      </c>
      <c r="C70" s="160" t="s">
        <v>197</v>
      </c>
      <c r="D70" s="161" t="s">
        <v>171</v>
      </c>
      <c r="E70" s="162">
        <v>51.084000000000003</v>
      </c>
      <c r="F70" s="157" t="s">
        <v>194</v>
      </c>
      <c r="N70" s="124">
        <v>2</v>
      </c>
      <c r="Z70" s="97">
        <v>12</v>
      </c>
      <c r="AA70" s="97">
        <v>0</v>
      </c>
      <c r="AB70" s="97">
        <v>55</v>
      </c>
      <c r="AY70" s="97">
        <v>1</v>
      </c>
      <c r="AZ70" s="97" t="e">
        <f>IF(AY70=1,#REF!,0)</f>
        <v>#REF!</v>
      </c>
      <c r="BA70" s="97">
        <f>IF(AY70=2,#REF!,0)</f>
        <v>0</v>
      </c>
      <c r="BB70" s="97">
        <f>IF(AY70=3,#REF!,0)</f>
        <v>0</v>
      </c>
      <c r="BC70" s="97">
        <f>IF(AY70=4,#REF!,0)</f>
        <v>0</v>
      </c>
      <c r="BD70" s="97">
        <f>IF(AY70=5,#REF!,0)</f>
        <v>0</v>
      </c>
      <c r="CY70" s="97">
        <v>0</v>
      </c>
    </row>
    <row r="71" spans="1:103" x14ac:dyDescent="0.2">
      <c r="A71" s="125">
        <v>54</v>
      </c>
      <c r="B71" s="126" t="s">
        <v>21</v>
      </c>
      <c r="C71" s="127" t="s">
        <v>176</v>
      </c>
      <c r="D71" s="128" t="s">
        <v>171</v>
      </c>
      <c r="E71" s="129">
        <v>289.48</v>
      </c>
      <c r="F71" s="129" t="s">
        <v>177</v>
      </c>
      <c r="N71" s="124">
        <v>2</v>
      </c>
      <c r="Z71" s="97">
        <v>12</v>
      </c>
      <c r="AA71" s="97">
        <v>0</v>
      </c>
      <c r="AB71" s="97">
        <v>56</v>
      </c>
      <c r="AY71" s="97">
        <v>1</v>
      </c>
      <c r="AZ71" s="97" t="e">
        <f>IF(AY71=1,#REF!,0)</f>
        <v>#REF!</v>
      </c>
      <c r="BA71" s="97">
        <f>IF(AY71=2,#REF!,0)</f>
        <v>0</v>
      </c>
      <c r="BB71" s="97">
        <f>IF(AY71=3,#REF!,0)</f>
        <v>0</v>
      </c>
      <c r="BC71" s="97">
        <f>IF(AY71=4,#REF!,0)</f>
        <v>0</v>
      </c>
      <c r="BD71" s="97">
        <f>IF(AY71=5,#REF!,0)</f>
        <v>0</v>
      </c>
      <c r="CY71" s="97">
        <v>0</v>
      </c>
    </row>
    <row r="72" spans="1:103" x14ac:dyDescent="0.2">
      <c r="A72" s="137"/>
      <c r="B72" s="138" t="s">
        <v>59</v>
      </c>
      <c r="C72" s="139" t="str">
        <f>CONCATENATE(B67," ",C67)</f>
        <v>97 Prorážení otvorů</v>
      </c>
      <c r="D72" s="137"/>
      <c r="E72" s="140"/>
      <c r="F72" s="140"/>
      <c r="N72" s="124">
        <v>4</v>
      </c>
      <c r="AZ72" s="142" t="e">
        <f>SUM(AZ67:AZ71)</f>
        <v>#REF!</v>
      </c>
      <c r="BA72" s="142">
        <f>SUM(BA67:BA71)</f>
        <v>0</v>
      </c>
      <c r="BB72" s="142">
        <f>SUM(BB67:BB71)</f>
        <v>0</v>
      </c>
      <c r="BC72" s="142">
        <f>SUM(BC67:BC71)</f>
        <v>0</v>
      </c>
      <c r="BD72" s="142">
        <f>SUM(BD67:BD71)</f>
        <v>0</v>
      </c>
    </row>
    <row r="73" spans="1:103" x14ac:dyDescent="0.2">
      <c r="A73" s="117" t="s">
        <v>56</v>
      </c>
      <c r="B73" s="118" t="s">
        <v>178</v>
      </c>
      <c r="C73" s="119" t="s">
        <v>179</v>
      </c>
      <c r="D73" s="120"/>
      <c r="E73" s="121"/>
      <c r="F73" s="121"/>
      <c r="G73" s="123"/>
      <c r="H73" s="123"/>
      <c r="N73" s="124">
        <v>1</v>
      </c>
    </row>
    <row r="74" spans="1:103" x14ac:dyDescent="0.2">
      <c r="A74" s="125">
        <v>55</v>
      </c>
      <c r="B74" s="126" t="s">
        <v>180</v>
      </c>
      <c r="C74" s="127" t="s">
        <v>181</v>
      </c>
      <c r="D74" s="128" t="s">
        <v>171</v>
      </c>
      <c r="E74" s="129">
        <v>27.29</v>
      </c>
      <c r="F74" s="129"/>
      <c r="N74" s="124">
        <v>2</v>
      </c>
      <c r="Z74" s="97">
        <v>12</v>
      </c>
      <c r="AA74" s="97">
        <v>0</v>
      </c>
      <c r="AB74" s="97">
        <v>57</v>
      </c>
      <c r="AY74" s="97">
        <v>1</v>
      </c>
      <c r="AZ74" s="97" t="e">
        <f>IF(AY74=1,#REF!,0)</f>
        <v>#REF!</v>
      </c>
      <c r="BA74" s="97">
        <f>IF(AY74=2,#REF!,0)</f>
        <v>0</v>
      </c>
      <c r="BB74" s="97">
        <f>IF(AY74=3,#REF!,0)</f>
        <v>0</v>
      </c>
      <c r="BC74" s="97">
        <f>IF(AY74=4,#REF!,0)</f>
        <v>0</v>
      </c>
      <c r="BD74" s="97">
        <f>IF(AY74=5,#REF!,0)</f>
        <v>0</v>
      </c>
      <c r="CY74" s="97">
        <v>0</v>
      </c>
    </row>
    <row r="75" spans="1:103" x14ac:dyDescent="0.2">
      <c r="A75" s="125">
        <v>56</v>
      </c>
      <c r="B75" s="126" t="s">
        <v>182</v>
      </c>
      <c r="C75" s="127" t="s">
        <v>183</v>
      </c>
      <c r="D75" s="128" t="s">
        <v>171</v>
      </c>
      <c r="E75" s="129">
        <v>757.89</v>
      </c>
      <c r="F75" s="129"/>
      <c r="N75" s="124">
        <v>2</v>
      </c>
      <c r="Z75" s="97">
        <v>12</v>
      </c>
      <c r="AA75" s="97">
        <v>0</v>
      </c>
      <c r="AB75" s="97">
        <v>58</v>
      </c>
      <c r="AY75" s="97">
        <v>1</v>
      </c>
      <c r="AZ75" s="97" t="e">
        <f>IF(AY75=1,#REF!,0)</f>
        <v>#REF!</v>
      </c>
      <c r="BA75" s="97">
        <f>IF(AY75=2,#REF!,0)</f>
        <v>0</v>
      </c>
      <c r="BB75" s="97">
        <f>IF(AY75=3,#REF!,0)</f>
        <v>0</v>
      </c>
      <c r="BC75" s="97">
        <f>IF(AY75=4,#REF!,0)</f>
        <v>0</v>
      </c>
      <c r="BD75" s="97">
        <f>IF(AY75=5,#REF!,0)</f>
        <v>0</v>
      </c>
      <c r="CY75" s="97">
        <v>0</v>
      </c>
    </row>
    <row r="76" spans="1:103" x14ac:dyDescent="0.2">
      <c r="A76" s="137"/>
      <c r="B76" s="138" t="s">
        <v>59</v>
      </c>
      <c r="C76" s="139" t="str">
        <f>CONCATENATE(B73," ",C73)</f>
        <v>99 Staveništní přesun hmot</v>
      </c>
      <c r="D76" s="137"/>
      <c r="E76" s="140"/>
      <c r="F76" s="140"/>
      <c r="N76" s="124">
        <v>4</v>
      </c>
      <c r="AZ76" s="142" t="e">
        <f>SUM(AZ73:AZ75)</f>
        <v>#REF!</v>
      </c>
      <c r="BA76" s="142">
        <f>SUM(BA73:BA75)</f>
        <v>0</v>
      </c>
      <c r="BB76" s="142">
        <f>SUM(BB73:BB75)</f>
        <v>0</v>
      </c>
      <c r="BC76" s="142">
        <f>SUM(BC73:BC75)</f>
        <v>0</v>
      </c>
      <c r="BD76" s="142">
        <f>SUM(BD73:BD75)</f>
        <v>0</v>
      </c>
    </row>
    <row r="77" spans="1:103" x14ac:dyDescent="0.2">
      <c r="A77" s="98"/>
      <c r="B77" s="98"/>
      <c r="C77" s="98"/>
      <c r="D77" s="98"/>
      <c r="E77" s="98"/>
      <c r="F77" s="98"/>
    </row>
    <row r="78" spans="1:103" x14ac:dyDescent="0.2">
      <c r="E78" s="97"/>
    </row>
    <row r="79" spans="1:103" x14ac:dyDescent="0.2">
      <c r="E79" s="97"/>
    </row>
    <row r="80" spans="1:103" x14ac:dyDescent="0.2">
      <c r="E80" s="97"/>
    </row>
    <row r="81" spans="5:5" x14ac:dyDescent="0.2">
      <c r="E81" s="97"/>
    </row>
    <row r="82" spans="5:5" x14ac:dyDescent="0.2">
      <c r="E82" s="97"/>
    </row>
    <row r="83" spans="5:5" x14ac:dyDescent="0.2">
      <c r="E83" s="97"/>
    </row>
    <row r="84" spans="5:5" x14ac:dyDescent="0.2">
      <c r="E84" s="97"/>
    </row>
    <row r="85" spans="5:5" x14ac:dyDescent="0.2">
      <c r="E85" s="97"/>
    </row>
    <row r="86" spans="5:5" x14ac:dyDescent="0.2">
      <c r="E86" s="97"/>
    </row>
    <row r="87" spans="5:5" x14ac:dyDescent="0.2">
      <c r="E87" s="97"/>
    </row>
    <row r="88" spans="5:5" x14ac:dyDescent="0.2">
      <c r="E88" s="97"/>
    </row>
    <row r="89" spans="5:5" x14ac:dyDescent="0.2">
      <c r="E89" s="97"/>
    </row>
    <row r="90" spans="5:5" x14ac:dyDescent="0.2">
      <c r="E90" s="97"/>
    </row>
    <row r="91" spans="5:5" x14ac:dyDescent="0.2">
      <c r="E91" s="97"/>
    </row>
    <row r="92" spans="5:5" x14ac:dyDescent="0.2">
      <c r="E92" s="97"/>
    </row>
    <row r="93" spans="5:5" x14ac:dyDescent="0.2">
      <c r="E93" s="97"/>
    </row>
    <row r="94" spans="5:5" x14ac:dyDescent="0.2">
      <c r="E94" s="97"/>
    </row>
    <row r="95" spans="5:5" x14ac:dyDescent="0.2">
      <c r="E95" s="97"/>
    </row>
    <row r="96" spans="5:5" x14ac:dyDescent="0.2">
      <c r="E96" s="97"/>
    </row>
    <row r="97" spans="1:6" x14ac:dyDescent="0.2">
      <c r="E97" s="97"/>
    </row>
    <row r="98" spans="1:6" x14ac:dyDescent="0.2">
      <c r="E98" s="97"/>
    </row>
    <row r="99" spans="1:6" x14ac:dyDescent="0.2">
      <c r="E99" s="97"/>
    </row>
    <row r="100" spans="1:6" x14ac:dyDescent="0.2">
      <c r="A100" s="143"/>
      <c r="B100" s="143"/>
      <c r="C100" s="143"/>
      <c r="D100" s="143"/>
      <c r="E100" s="143"/>
      <c r="F100" s="143"/>
    </row>
    <row r="101" spans="1:6" x14ac:dyDescent="0.2">
      <c r="A101" s="143"/>
      <c r="B101" s="143"/>
      <c r="C101" s="143"/>
      <c r="D101" s="143"/>
      <c r="E101" s="143"/>
      <c r="F101" s="143"/>
    </row>
    <row r="102" spans="1:6" x14ac:dyDescent="0.2">
      <c r="A102" s="143"/>
      <c r="B102" s="143"/>
      <c r="C102" s="143"/>
      <c r="D102" s="143"/>
      <c r="E102" s="143"/>
      <c r="F102" s="143"/>
    </row>
    <row r="103" spans="1:6" x14ac:dyDescent="0.2">
      <c r="A103" s="143"/>
      <c r="B103" s="143"/>
      <c r="C103" s="143"/>
      <c r="D103" s="143"/>
      <c r="E103" s="143"/>
      <c r="F103" s="143"/>
    </row>
    <row r="104" spans="1:6" x14ac:dyDescent="0.2">
      <c r="E104" s="97"/>
    </row>
    <row r="105" spans="1:6" x14ac:dyDescent="0.2">
      <c r="E105" s="97"/>
    </row>
    <row r="106" spans="1:6" x14ac:dyDescent="0.2">
      <c r="E106" s="97"/>
    </row>
    <row r="107" spans="1:6" x14ac:dyDescent="0.2">
      <c r="E107" s="97"/>
    </row>
    <row r="108" spans="1:6" x14ac:dyDescent="0.2">
      <c r="E108" s="97"/>
    </row>
    <row r="109" spans="1:6" x14ac:dyDescent="0.2">
      <c r="E109" s="97"/>
    </row>
    <row r="110" spans="1:6" x14ac:dyDescent="0.2">
      <c r="E110" s="97"/>
    </row>
    <row r="111" spans="1:6" x14ac:dyDescent="0.2">
      <c r="E111" s="97"/>
    </row>
    <row r="112" spans="1:6" x14ac:dyDescent="0.2">
      <c r="E112" s="97"/>
    </row>
    <row r="113" spans="5:5" x14ac:dyDescent="0.2">
      <c r="E113" s="97"/>
    </row>
    <row r="114" spans="5:5" x14ac:dyDescent="0.2">
      <c r="E114" s="97"/>
    </row>
    <row r="115" spans="5:5" x14ac:dyDescent="0.2">
      <c r="E115" s="97"/>
    </row>
    <row r="116" spans="5:5" x14ac:dyDescent="0.2">
      <c r="E116" s="97"/>
    </row>
    <row r="117" spans="5:5" x14ac:dyDescent="0.2">
      <c r="E117" s="97"/>
    </row>
    <row r="118" spans="5:5" x14ac:dyDescent="0.2">
      <c r="E118" s="97"/>
    </row>
    <row r="119" spans="5:5" x14ac:dyDescent="0.2">
      <c r="E119" s="97"/>
    </row>
    <row r="120" spans="5:5" x14ac:dyDescent="0.2">
      <c r="E120" s="97"/>
    </row>
    <row r="121" spans="5:5" x14ac:dyDescent="0.2">
      <c r="E121" s="97"/>
    </row>
    <row r="122" spans="5:5" x14ac:dyDescent="0.2">
      <c r="E122" s="97"/>
    </row>
    <row r="123" spans="5:5" x14ac:dyDescent="0.2">
      <c r="E123" s="97"/>
    </row>
    <row r="124" spans="5:5" x14ac:dyDescent="0.2">
      <c r="E124" s="97"/>
    </row>
    <row r="125" spans="5:5" x14ac:dyDescent="0.2">
      <c r="E125" s="97"/>
    </row>
    <row r="126" spans="5:5" x14ac:dyDescent="0.2">
      <c r="E126" s="97"/>
    </row>
    <row r="127" spans="5:5" x14ac:dyDescent="0.2">
      <c r="E127" s="97"/>
    </row>
    <row r="128" spans="5:5" x14ac:dyDescent="0.2">
      <c r="E128" s="97"/>
    </row>
    <row r="129" spans="1:6" x14ac:dyDescent="0.2">
      <c r="E129" s="97"/>
    </row>
    <row r="130" spans="1:6" x14ac:dyDescent="0.2">
      <c r="E130" s="97"/>
    </row>
    <row r="131" spans="1:6" x14ac:dyDescent="0.2">
      <c r="E131" s="97"/>
    </row>
    <row r="132" spans="1:6" x14ac:dyDescent="0.2">
      <c r="E132" s="97"/>
    </row>
    <row r="133" spans="1:6" x14ac:dyDescent="0.2">
      <c r="E133" s="97"/>
    </row>
    <row r="134" spans="1:6" x14ac:dyDescent="0.2">
      <c r="E134" s="97"/>
    </row>
    <row r="135" spans="1:6" x14ac:dyDescent="0.2">
      <c r="A135" s="144"/>
      <c r="B135" s="144"/>
    </row>
    <row r="136" spans="1:6" x14ac:dyDescent="0.2">
      <c r="A136" s="143"/>
      <c r="B136" s="143"/>
      <c r="C136" s="146"/>
      <c r="D136" s="146"/>
      <c r="E136" s="147"/>
      <c r="F136" s="146"/>
    </row>
    <row r="137" spans="1:6" x14ac:dyDescent="0.2">
      <c r="A137" s="149"/>
      <c r="B137" s="149"/>
      <c r="C137" s="143"/>
      <c r="D137" s="143"/>
      <c r="E137" s="150"/>
      <c r="F137" s="143"/>
    </row>
    <row r="138" spans="1:6" x14ac:dyDescent="0.2">
      <c r="A138" s="143"/>
      <c r="B138" s="143"/>
      <c r="C138" s="143"/>
      <c r="D138" s="143"/>
      <c r="E138" s="150"/>
      <c r="F138" s="143"/>
    </row>
    <row r="139" spans="1:6" x14ac:dyDescent="0.2">
      <c r="A139" s="143"/>
      <c r="B139" s="143"/>
      <c r="C139" s="143"/>
      <c r="D139" s="143"/>
      <c r="E139" s="150"/>
      <c r="F139" s="143"/>
    </row>
    <row r="140" spans="1:6" x14ac:dyDescent="0.2">
      <c r="A140" s="143"/>
      <c r="B140" s="143"/>
      <c r="C140" s="143"/>
      <c r="D140" s="143"/>
      <c r="E140" s="150"/>
      <c r="F140" s="143"/>
    </row>
    <row r="141" spans="1:6" x14ac:dyDescent="0.2">
      <c r="A141" s="143"/>
      <c r="B141" s="143"/>
      <c r="C141" s="143"/>
      <c r="D141" s="143"/>
      <c r="E141" s="150"/>
      <c r="F141" s="143"/>
    </row>
    <row r="142" spans="1:6" x14ac:dyDescent="0.2">
      <c r="A142" s="143"/>
      <c r="B142" s="143"/>
      <c r="C142" s="143"/>
      <c r="D142" s="143"/>
      <c r="E142" s="150"/>
      <c r="F142" s="143"/>
    </row>
    <row r="143" spans="1:6" x14ac:dyDescent="0.2">
      <c r="A143" s="143"/>
      <c r="B143" s="143"/>
      <c r="C143" s="143"/>
      <c r="D143" s="143"/>
      <c r="E143" s="150"/>
      <c r="F143" s="143"/>
    </row>
    <row r="144" spans="1:6" x14ac:dyDescent="0.2">
      <c r="A144" s="143"/>
      <c r="B144" s="143"/>
      <c r="C144" s="143"/>
      <c r="D144" s="143"/>
      <c r="E144" s="150"/>
      <c r="F144" s="143"/>
    </row>
    <row r="145" spans="1:6" x14ac:dyDescent="0.2">
      <c r="A145" s="143"/>
      <c r="B145" s="143"/>
      <c r="C145" s="143"/>
      <c r="D145" s="143"/>
      <c r="E145" s="150"/>
      <c r="F145" s="143"/>
    </row>
    <row r="146" spans="1:6" x14ac:dyDescent="0.2">
      <c r="A146" s="143"/>
      <c r="B146" s="143"/>
      <c r="C146" s="143"/>
      <c r="D146" s="143"/>
      <c r="E146" s="150"/>
      <c r="F146" s="143"/>
    </row>
    <row r="147" spans="1:6" x14ac:dyDescent="0.2">
      <c r="A147" s="143"/>
      <c r="B147" s="143"/>
      <c r="C147" s="143"/>
      <c r="D147" s="143"/>
      <c r="E147" s="150"/>
      <c r="F147" s="143"/>
    </row>
    <row r="148" spans="1:6" x14ac:dyDescent="0.2">
      <c r="A148" s="143"/>
      <c r="B148" s="143"/>
      <c r="C148" s="143"/>
      <c r="D148" s="143"/>
      <c r="E148" s="150"/>
      <c r="F148" s="143"/>
    </row>
    <row r="149" spans="1:6" x14ac:dyDescent="0.2">
      <c r="A149" s="143"/>
      <c r="B149" s="143"/>
      <c r="C149" s="143"/>
      <c r="D149" s="143"/>
      <c r="E149" s="150"/>
      <c r="F149" s="143"/>
    </row>
  </sheetData>
  <mergeCells count="4">
    <mergeCell ref="A1:F1"/>
    <mergeCell ref="A3:B3"/>
    <mergeCell ref="A4:B4"/>
    <mergeCell ref="E4:F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50"/>
  <sheetViews>
    <sheetView showGridLines="0" showZeros="0" zoomScaleNormal="100" workbookViewId="0">
      <selection activeCell="C45" sqref="C45"/>
    </sheetView>
  </sheetViews>
  <sheetFormatPr defaultRowHeight="12.75" x14ac:dyDescent="0.2"/>
  <cols>
    <col min="1" max="1" width="3.85546875" style="97" customWidth="1"/>
    <col min="2" max="2" width="12" style="97" customWidth="1"/>
    <col min="3" max="3" width="40.42578125" style="97" customWidth="1"/>
    <col min="4" max="4" width="5.5703125" style="97" customWidth="1"/>
    <col min="5" max="5" width="8.5703125" style="145" customWidth="1"/>
    <col min="6" max="6" width="9.85546875" style="97" customWidth="1"/>
    <col min="7" max="7" width="13.85546875" style="97" customWidth="1"/>
    <col min="8" max="16384" width="9.140625" style="97"/>
  </cols>
  <sheetData>
    <row r="1" spans="1:104" ht="15.75" x14ac:dyDescent="0.25">
      <c r="A1" s="194" t="s">
        <v>191</v>
      </c>
      <c r="B1" s="194"/>
      <c r="C1" s="194"/>
      <c r="D1" s="194"/>
      <c r="E1" s="194"/>
      <c r="F1" s="194"/>
      <c r="G1" s="194"/>
    </row>
    <row r="2" spans="1:104" ht="13.5" thickBot="1" x14ac:dyDescent="0.25">
      <c r="A2" s="98"/>
      <c r="B2" s="99"/>
      <c r="C2" s="100"/>
      <c r="D2" s="100"/>
      <c r="E2" s="101"/>
      <c r="F2" s="100"/>
      <c r="G2" s="100"/>
    </row>
    <row r="3" spans="1:104" ht="13.5" thickTop="1" x14ac:dyDescent="0.2">
      <c r="A3" s="195" t="s">
        <v>4</v>
      </c>
      <c r="B3" s="196"/>
      <c r="C3" s="102" t="str">
        <f>CONCATENATE(cislostavby," ",nazevstavby)</f>
        <v xml:space="preserve"> Kanalizace a ČOV obce Střítež</v>
      </c>
      <c r="D3" s="103"/>
      <c r="E3" s="104"/>
      <c r="F3" s="105">
        <f>Rekapitulace!H1</f>
        <v>0</v>
      </c>
      <c r="G3" s="106"/>
    </row>
    <row r="4" spans="1:104" ht="13.5" thickBot="1" x14ac:dyDescent="0.25">
      <c r="A4" s="197" t="s">
        <v>1</v>
      </c>
      <c r="B4" s="198"/>
      <c r="C4" s="107" t="str">
        <f>CONCATENATE(cisloobjektu," ",nazevobjektu)</f>
        <v xml:space="preserve"> So-01 - STOKA - A1 - gravitační část</v>
      </c>
      <c r="D4" s="108"/>
      <c r="E4" s="199"/>
      <c r="F4" s="199"/>
      <c r="G4" s="200"/>
    </row>
    <row r="5" spans="1:104" ht="13.5" thickTop="1" x14ac:dyDescent="0.2">
      <c r="A5" s="109"/>
      <c r="B5" s="110"/>
      <c r="C5" s="110"/>
      <c r="D5" s="98"/>
      <c r="E5" s="111"/>
      <c r="F5" s="98"/>
      <c r="G5" s="112"/>
    </row>
    <row r="6" spans="1:104" x14ac:dyDescent="0.2">
      <c r="A6" s="113" t="s">
        <v>49</v>
      </c>
      <c r="B6" s="114" t="s">
        <v>50</v>
      </c>
      <c r="C6" s="114" t="s">
        <v>51</v>
      </c>
      <c r="D6" s="114" t="s">
        <v>52</v>
      </c>
      <c r="E6" s="115" t="s">
        <v>53</v>
      </c>
      <c r="F6" s="114" t="s">
        <v>54</v>
      </c>
      <c r="G6" s="116" t="s">
        <v>55</v>
      </c>
    </row>
    <row r="7" spans="1:104" x14ac:dyDescent="0.2">
      <c r="A7" s="117" t="s">
        <v>56</v>
      </c>
      <c r="B7" s="118" t="s">
        <v>57</v>
      </c>
      <c r="C7" s="119" t="s">
        <v>58</v>
      </c>
      <c r="D7" s="120"/>
      <c r="E7" s="121"/>
      <c r="F7" s="121"/>
      <c r="G7" s="122"/>
      <c r="H7" s="123"/>
      <c r="I7" s="123"/>
      <c r="O7" s="124">
        <v>1</v>
      </c>
    </row>
    <row r="8" spans="1:104" x14ac:dyDescent="0.2">
      <c r="A8" s="125">
        <v>1</v>
      </c>
      <c r="B8" s="126" t="s">
        <v>215</v>
      </c>
      <c r="C8" s="127" t="s">
        <v>214</v>
      </c>
      <c r="D8" s="128" t="s">
        <v>62</v>
      </c>
      <c r="E8" s="129">
        <v>344</v>
      </c>
      <c r="F8" s="129"/>
      <c r="G8" s="130">
        <f t="shared" ref="G8:G17" si="0">E8*F8</f>
        <v>0</v>
      </c>
      <c r="O8" s="124">
        <v>2</v>
      </c>
      <c r="AA8" s="97">
        <v>12</v>
      </c>
      <c r="AB8" s="97">
        <v>0</v>
      </c>
      <c r="AC8" s="97">
        <v>1</v>
      </c>
      <c r="AZ8" s="97">
        <v>1</v>
      </c>
      <c r="BA8" s="97">
        <f t="shared" ref="BA8:BA17" si="1">IF(AZ8=1,G8,0)</f>
        <v>0</v>
      </c>
      <c r="BB8" s="97">
        <f t="shared" ref="BB8:BB17" si="2">IF(AZ8=2,G8,0)</f>
        <v>0</v>
      </c>
      <c r="BC8" s="97">
        <f t="shared" ref="BC8:BC17" si="3">IF(AZ8=3,G8,0)</f>
        <v>0</v>
      </c>
      <c r="BD8" s="97">
        <f t="shared" ref="BD8:BD17" si="4">IF(AZ8=4,G8,0)</f>
        <v>0</v>
      </c>
      <c r="BE8" s="97">
        <f t="shared" ref="BE8:BE17" si="5">IF(AZ8=5,G8,0)</f>
        <v>0</v>
      </c>
      <c r="CZ8" s="97">
        <v>0</v>
      </c>
    </row>
    <row r="9" spans="1:104" x14ac:dyDescent="0.2">
      <c r="A9" s="125">
        <v>2</v>
      </c>
      <c r="B9" s="126" t="s">
        <v>217</v>
      </c>
      <c r="C9" s="127" t="s">
        <v>216</v>
      </c>
      <c r="D9" s="128" t="s">
        <v>62</v>
      </c>
      <c r="E9" s="129">
        <v>224.37</v>
      </c>
      <c r="F9" s="129"/>
      <c r="G9" s="130">
        <f t="shared" si="0"/>
        <v>0</v>
      </c>
      <c r="O9" s="124">
        <v>2</v>
      </c>
      <c r="AA9" s="97">
        <v>12</v>
      </c>
      <c r="AB9" s="97">
        <v>0</v>
      </c>
      <c r="AC9" s="97">
        <v>2</v>
      </c>
      <c r="AZ9" s="97">
        <v>1</v>
      </c>
      <c r="BA9" s="97">
        <f t="shared" si="1"/>
        <v>0</v>
      </c>
      <c r="BB9" s="97">
        <f t="shared" si="2"/>
        <v>0</v>
      </c>
      <c r="BC9" s="97">
        <f t="shared" si="3"/>
        <v>0</v>
      </c>
      <c r="BD9" s="97">
        <f t="shared" si="4"/>
        <v>0</v>
      </c>
      <c r="BE9" s="97">
        <f t="shared" si="5"/>
        <v>0</v>
      </c>
      <c r="CZ9" s="97">
        <v>0</v>
      </c>
    </row>
    <row r="10" spans="1:104" x14ac:dyDescent="0.2">
      <c r="A10" s="125">
        <v>3</v>
      </c>
      <c r="B10" s="126" t="s">
        <v>64</v>
      </c>
      <c r="C10" s="127" t="s">
        <v>65</v>
      </c>
      <c r="D10" s="128" t="s">
        <v>62</v>
      </c>
      <c r="E10" s="129">
        <v>344</v>
      </c>
      <c r="F10" s="129"/>
      <c r="G10" s="130">
        <f t="shared" si="0"/>
        <v>0</v>
      </c>
      <c r="O10" s="124">
        <v>2</v>
      </c>
      <c r="AA10" s="97">
        <v>12</v>
      </c>
      <c r="AB10" s="97">
        <v>0</v>
      </c>
      <c r="AC10" s="97">
        <v>3</v>
      </c>
      <c r="AZ10" s="97">
        <v>1</v>
      </c>
      <c r="BA10" s="97">
        <f t="shared" si="1"/>
        <v>0</v>
      </c>
      <c r="BB10" s="97">
        <f t="shared" si="2"/>
        <v>0</v>
      </c>
      <c r="BC10" s="97">
        <f t="shared" si="3"/>
        <v>0</v>
      </c>
      <c r="BD10" s="97">
        <f t="shared" si="4"/>
        <v>0</v>
      </c>
      <c r="BE10" s="97">
        <f t="shared" si="5"/>
        <v>0</v>
      </c>
      <c r="CZ10" s="97">
        <v>0</v>
      </c>
    </row>
    <row r="11" spans="1:104" ht="22.5" x14ac:dyDescent="0.2">
      <c r="A11" s="125">
        <v>4</v>
      </c>
      <c r="B11" s="126" t="s">
        <v>66</v>
      </c>
      <c r="C11" s="127" t="s">
        <v>192</v>
      </c>
      <c r="D11" s="128" t="s">
        <v>67</v>
      </c>
      <c r="E11" s="129">
        <v>70</v>
      </c>
      <c r="F11" s="129"/>
      <c r="G11" s="130">
        <f t="shared" si="0"/>
        <v>0</v>
      </c>
      <c r="O11" s="124">
        <v>2</v>
      </c>
      <c r="AA11" s="97">
        <v>12</v>
      </c>
      <c r="AB11" s="97">
        <v>0</v>
      </c>
      <c r="AC11" s="97">
        <v>4</v>
      </c>
      <c r="AZ11" s="97">
        <v>1</v>
      </c>
      <c r="BA11" s="97">
        <f t="shared" si="1"/>
        <v>0</v>
      </c>
      <c r="BB11" s="97">
        <f t="shared" si="2"/>
        <v>0</v>
      </c>
      <c r="BC11" s="97">
        <f t="shared" si="3"/>
        <v>0</v>
      </c>
      <c r="BD11" s="97">
        <f t="shared" si="4"/>
        <v>0</v>
      </c>
      <c r="BE11" s="97">
        <f t="shared" si="5"/>
        <v>0</v>
      </c>
      <c r="CZ11" s="97">
        <v>0</v>
      </c>
    </row>
    <row r="12" spans="1:104" x14ac:dyDescent="0.2">
      <c r="A12" s="125">
        <v>5</v>
      </c>
      <c r="B12" s="126" t="s">
        <v>68</v>
      </c>
      <c r="C12" s="127" t="s">
        <v>69</v>
      </c>
      <c r="D12" s="128" t="s">
        <v>70</v>
      </c>
      <c r="E12" s="129">
        <v>3</v>
      </c>
      <c r="F12" s="129"/>
      <c r="G12" s="130">
        <f t="shared" si="0"/>
        <v>0</v>
      </c>
      <c r="O12" s="124">
        <v>2</v>
      </c>
      <c r="AA12" s="97">
        <v>12</v>
      </c>
      <c r="AB12" s="97">
        <v>0</v>
      </c>
      <c r="AC12" s="97">
        <v>5</v>
      </c>
      <c r="AZ12" s="97">
        <v>1</v>
      </c>
      <c r="BA12" s="97">
        <f t="shared" si="1"/>
        <v>0</v>
      </c>
      <c r="BB12" s="97">
        <f t="shared" si="2"/>
        <v>0</v>
      </c>
      <c r="BC12" s="97">
        <f t="shared" si="3"/>
        <v>0</v>
      </c>
      <c r="BD12" s="97">
        <f t="shared" si="4"/>
        <v>0</v>
      </c>
      <c r="BE12" s="97">
        <f t="shared" si="5"/>
        <v>0</v>
      </c>
      <c r="CZ12" s="97">
        <v>1.2710000000000001E-2</v>
      </c>
    </row>
    <row r="13" spans="1:104" x14ac:dyDescent="0.2">
      <c r="A13" s="125">
        <v>6</v>
      </c>
      <c r="B13" s="126" t="s">
        <v>71</v>
      </c>
      <c r="C13" s="127" t="s">
        <v>72</v>
      </c>
      <c r="D13" s="128" t="s">
        <v>70</v>
      </c>
      <c r="E13" s="129">
        <v>1.1000000000000001</v>
      </c>
      <c r="F13" s="129"/>
      <c r="G13" s="130">
        <f t="shared" si="0"/>
        <v>0</v>
      </c>
      <c r="O13" s="124">
        <v>2</v>
      </c>
      <c r="AA13" s="97">
        <v>12</v>
      </c>
      <c r="AB13" s="97">
        <v>0</v>
      </c>
      <c r="AC13" s="97">
        <v>6</v>
      </c>
      <c r="AZ13" s="97">
        <v>1</v>
      </c>
      <c r="BA13" s="97">
        <f t="shared" si="1"/>
        <v>0</v>
      </c>
      <c r="BB13" s="97">
        <f t="shared" si="2"/>
        <v>0</v>
      </c>
      <c r="BC13" s="97">
        <f t="shared" si="3"/>
        <v>0</v>
      </c>
      <c r="BD13" s="97">
        <f t="shared" si="4"/>
        <v>0</v>
      </c>
      <c r="BE13" s="97">
        <f t="shared" si="5"/>
        <v>0</v>
      </c>
      <c r="CZ13" s="97">
        <v>8.6899999999999998E-3</v>
      </c>
    </row>
    <row r="14" spans="1:104" x14ac:dyDescent="0.2">
      <c r="A14" s="125">
        <v>7</v>
      </c>
      <c r="B14" s="126" t="s">
        <v>74</v>
      </c>
      <c r="C14" s="127" t="s">
        <v>75</v>
      </c>
      <c r="D14" s="128" t="s">
        <v>70</v>
      </c>
      <c r="E14" s="129">
        <v>5</v>
      </c>
      <c r="F14" s="129"/>
      <c r="G14" s="130">
        <f t="shared" si="0"/>
        <v>0</v>
      </c>
      <c r="O14" s="124">
        <v>2</v>
      </c>
      <c r="AA14" s="97">
        <v>12</v>
      </c>
      <c r="AB14" s="97">
        <v>0</v>
      </c>
      <c r="AC14" s="97">
        <v>7</v>
      </c>
      <c r="AZ14" s="97">
        <v>1</v>
      </c>
      <c r="BA14" s="97">
        <f t="shared" si="1"/>
        <v>0</v>
      </c>
      <c r="BB14" s="97">
        <f t="shared" si="2"/>
        <v>0</v>
      </c>
      <c r="BC14" s="97">
        <f t="shared" si="3"/>
        <v>0</v>
      </c>
      <c r="BD14" s="97">
        <f t="shared" si="4"/>
        <v>0</v>
      </c>
      <c r="BE14" s="97">
        <f t="shared" si="5"/>
        <v>0</v>
      </c>
      <c r="CZ14" s="97">
        <v>2.478E-2</v>
      </c>
    </row>
    <row r="15" spans="1:104" x14ac:dyDescent="0.2">
      <c r="A15" s="125">
        <v>8</v>
      </c>
      <c r="B15" s="126" t="s">
        <v>76</v>
      </c>
      <c r="C15" s="127" t="s">
        <v>77</v>
      </c>
      <c r="D15" s="128" t="s">
        <v>78</v>
      </c>
      <c r="E15" s="129">
        <v>5</v>
      </c>
      <c r="F15" s="129"/>
      <c r="G15" s="130">
        <f t="shared" si="0"/>
        <v>0</v>
      </c>
      <c r="O15" s="124">
        <v>2</v>
      </c>
      <c r="AA15" s="97">
        <v>12</v>
      </c>
      <c r="AB15" s="97">
        <v>0</v>
      </c>
      <c r="AC15" s="97">
        <v>8</v>
      </c>
      <c r="AZ15" s="97">
        <v>1</v>
      </c>
      <c r="BA15" s="97">
        <f t="shared" si="1"/>
        <v>0</v>
      </c>
      <c r="BB15" s="97">
        <f t="shared" si="2"/>
        <v>0</v>
      </c>
      <c r="BC15" s="97">
        <f t="shared" si="3"/>
        <v>0</v>
      </c>
      <c r="BD15" s="97">
        <f t="shared" si="4"/>
        <v>0</v>
      </c>
      <c r="BE15" s="97">
        <f t="shared" si="5"/>
        <v>0</v>
      </c>
      <c r="CZ15" s="97">
        <v>0</v>
      </c>
    </row>
    <row r="16" spans="1:104" x14ac:dyDescent="0.2">
      <c r="A16" s="125">
        <v>9</v>
      </c>
      <c r="B16" s="126" t="s">
        <v>79</v>
      </c>
      <c r="C16" s="127" t="s">
        <v>80</v>
      </c>
      <c r="D16" s="128" t="s">
        <v>78</v>
      </c>
      <c r="E16" s="129">
        <v>1.75</v>
      </c>
      <c r="F16" s="129"/>
      <c r="G16" s="130">
        <f t="shared" si="0"/>
        <v>0</v>
      </c>
      <c r="O16" s="124">
        <v>2</v>
      </c>
      <c r="AA16" s="97">
        <v>12</v>
      </c>
      <c r="AB16" s="97">
        <v>0</v>
      </c>
      <c r="AC16" s="97">
        <v>9</v>
      </c>
      <c r="AZ16" s="97">
        <v>1</v>
      </c>
      <c r="BA16" s="97">
        <f t="shared" si="1"/>
        <v>0</v>
      </c>
      <c r="BB16" s="97">
        <f t="shared" si="2"/>
        <v>0</v>
      </c>
      <c r="BC16" s="97">
        <f t="shared" si="3"/>
        <v>0</v>
      </c>
      <c r="BD16" s="97">
        <f t="shared" si="4"/>
        <v>0</v>
      </c>
      <c r="BE16" s="97">
        <f t="shared" si="5"/>
        <v>0</v>
      </c>
      <c r="CZ16" s="97">
        <v>0</v>
      </c>
    </row>
    <row r="17" spans="1:104" ht="22.5" x14ac:dyDescent="0.2">
      <c r="A17" s="125">
        <v>10</v>
      </c>
      <c r="B17" s="126" t="s">
        <v>210</v>
      </c>
      <c r="C17" s="127" t="s">
        <v>207</v>
      </c>
      <c r="D17" s="128" t="s">
        <v>78</v>
      </c>
      <c r="E17" s="129">
        <v>22.4375</v>
      </c>
      <c r="F17" s="129"/>
      <c r="G17" s="130">
        <f t="shared" si="0"/>
        <v>0</v>
      </c>
      <c r="O17" s="124">
        <v>2</v>
      </c>
      <c r="AA17" s="97">
        <v>12</v>
      </c>
      <c r="AB17" s="97">
        <v>0</v>
      </c>
      <c r="AC17" s="97">
        <v>10</v>
      </c>
      <c r="AZ17" s="97">
        <v>1</v>
      </c>
      <c r="BA17" s="97">
        <f t="shared" si="1"/>
        <v>0</v>
      </c>
      <c r="BB17" s="97">
        <f t="shared" si="2"/>
        <v>0</v>
      </c>
      <c r="BC17" s="97">
        <f t="shared" si="3"/>
        <v>0</v>
      </c>
      <c r="BD17" s="97">
        <f t="shared" si="4"/>
        <v>0</v>
      </c>
      <c r="BE17" s="97">
        <f t="shared" si="5"/>
        <v>0</v>
      </c>
      <c r="CZ17" s="97">
        <v>0</v>
      </c>
    </row>
    <row r="18" spans="1:104" x14ac:dyDescent="0.2">
      <c r="A18" s="131"/>
      <c r="B18" s="132"/>
      <c r="C18" s="201"/>
      <c r="D18" s="202"/>
      <c r="E18" s="133">
        <v>0</v>
      </c>
      <c r="F18" s="134"/>
      <c r="G18" s="135"/>
      <c r="M18" s="136"/>
      <c r="O18" s="124"/>
    </row>
    <row r="19" spans="1:104" ht="22.5" x14ac:dyDescent="0.2">
      <c r="A19" s="125">
        <v>11</v>
      </c>
      <c r="B19" s="126" t="s">
        <v>211</v>
      </c>
      <c r="C19" s="127" t="s">
        <v>208</v>
      </c>
      <c r="D19" s="128" t="s">
        <v>78</v>
      </c>
      <c r="E19" s="129">
        <v>44.875</v>
      </c>
      <c r="F19" s="129"/>
      <c r="G19" s="130">
        <f t="shared" ref="G19:G35" si="6">E19*F19</f>
        <v>0</v>
      </c>
      <c r="O19" s="124">
        <v>2</v>
      </c>
      <c r="AA19" s="97">
        <v>12</v>
      </c>
      <c r="AB19" s="97">
        <v>0</v>
      </c>
      <c r="AC19" s="97">
        <v>11</v>
      </c>
      <c r="AZ19" s="97">
        <v>1</v>
      </c>
      <c r="BA19" s="97">
        <f t="shared" ref="BA19:BA35" si="7">IF(AZ19=1,G19,0)</f>
        <v>0</v>
      </c>
      <c r="BB19" s="97">
        <f t="shared" ref="BB19:BB35" si="8">IF(AZ19=2,G19,0)</f>
        <v>0</v>
      </c>
      <c r="BC19" s="97">
        <f t="shared" ref="BC19:BC35" si="9">IF(AZ19=3,G19,0)</f>
        <v>0</v>
      </c>
      <c r="BD19" s="97">
        <f t="shared" ref="BD19:BD35" si="10">IF(AZ19=4,G19,0)</f>
        <v>0</v>
      </c>
      <c r="BE19" s="97">
        <f t="shared" ref="BE19:BE35" si="11">IF(AZ19=5,G19,0)</f>
        <v>0</v>
      </c>
      <c r="CZ19" s="97">
        <v>0</v>
      </c>
    </row>
    <row r="20" spans="1:104" ht="22.5" x14ac:dyDescent="0.2">
      <c r="A20" s="125">
        <v>12</v>
      </c>
      <c r="B20" s="126" t="s">
        <v>212</v>
      </c>
      <c r="C20" s="127" t="s">
        <v>213</v>
      </c>
      <c r="D20" s="128" t="s">
        <v>78</v>
      </c>
      <c r="E20" s="129">
        <v>134.625</v>
      </c>
      <c r="F20" s="129"/>
      <c r="G20" s="130">
        <f t="shared" si="6"/>
        <v>0</v>
      </c>
      <c r="O20" s="124">
        <v>2</v>
      </c>
      <c r="AA20" s="97">
        <v>12</v>
      </c>
      <c r="AB20" s="97">
        <v>0</v>
      </c>
      <c r="AC20" s="97">
        <v>12</v>
      </c>
      <c r="AZ20" s="97">
        <v>1</v>
      </c>
      <c r="BA20" s="97">
        <f t="shared" si="7"/>
        <v>0</v>
      </c>
      <c r="BB20" s="97">
        <f t="shared" si="8"/>
        <v>0</v>
      </c>
      <c r="BC20" s="97">
        <f t="shared" si="9"/>
        <v>0</v>
      </c>
      <c r="BD20" s="97">
        <f t="shared" si="10"/>
        <v>0</v>
      </c>
      <c r="BE20" s="97">
        <f t="shared" si="11"/>
        <v>0</v>
      </c>
      <c r="CZ20" s="97">
        <v>0</v>
      </c>
    </row>
    <row r="21" spans="1:104" x14ac:dyDescent="0.2">
      <c r="A21" s="125">
        <v>13</v>
      </c>
      <c r="B21" s="126" t="s">
        <v>85</v>
      </c>
      <c r="C21" s="127" t="s">
        <v>186</v>
      </c>
      <c r="D21" s="128" t="s">
        <v>78</v>
      </c>
      <c r="E21" s="129">
        <v>134.625</v>
      </c>
      <c r="F21" s="129"/>
      <c r="G21" s="130">
        <f t="shared" si="6"/>
        <v>0</v>
      </c>
      <c r="O21" s="124">
        <v>2</v>
      </c>
      <c r="AA21" s="97">
        <v>12</v>
      </c>
      <c r="AB21" s="97">
        <v>0</v>
      </c>
      <c r="AC21" s="97">
        <v>13</v>
      </c>
      <c r="AZ21" s="97">
        <v>1</v>
      </c>
      <c r="BA21" s="97">
        <f t="shared" si="7"/>
        <v>0</v>
      </c>
      <c r="BB21" s="97">
        <f t="shared" si="8"/>
        <v>0</v>
      </c>
      <c r="BC21" s="97">
        <f t="shared" si="9"/>
        <v>0</v>
      </c>
      <c r="BD21" s="97">
        <f t="shared" si="10"/>
        <v>0</v>
      </c>
      <c r="BE21" s="97">
        <f t="shared" si="11"/>
        <v>0</v>
      </c>
      <c r="CZ21" s="97">
        <v>1.0410000000000001E-2</v>
      </c>
    </row>
    <row r="22" spans="1:104" x14ac:dyDescent="0.2">
      <c r="A22" s="125">
        <v>14</v>
      </c>
      <c r="B22" s="126" t="s">
        <v>86</v>
      </c>
      <c r="C22" s="127" t="s">
        <v>187</v>
      </c>
      <c r="D22" s="128" t="s">
        <v>78</v>
      </c>
      <c r="E22" s="129">
        <v>89.75</v>
      </c>
      <c r="F22" s="129"/>
      <c r="G22" s="130">
        <f t="shared" si="6"/>
        <v>0</v>
      </c>
      <c r="O22" s="124">
        <v>2</v>
      </c>
      <c r="AA22" s="97">
        <v>12</v>
      </c>
      <c r="AB22" s="97">
        <v>0</v>
      </c>
      <c r="AC22" s="97">
        <v>14</v>
      </c>
      <c r="AZ22" s="97">
        <v>1</v>
      </c>
      <c r="BA22" s="97">
        <f t="shared" si="7"/>
        <v>0</v>
      </c>
      <c r="BB22" s="97">
        <f t="shared" si="8"/>
        <v>0</v>
      </c>
      <c r="BC22" s="97">
        <f t="shared" si="9"/>
        <v>0</v>
      </c>
      <c r="BD22" s="97">
        <f t="shared" si="10"/>
        <v>0</v>
      </c>
      <c r="BE22" s="97">
        <f t="shared" si="11"/>
        <v>0</v>
      </c>
      <c r="CZ22" s="97">
        <v>1.702E-2</v>
      </c>
    </row>
    <row r="23" spans="1:104" x14ac:dyDescent="0.2">
      <c r="A23" s="125">
        <v>15</v>
      </c>
      <c r="B23" s="126" t="s">
        <v>88</v>
      </c>
      <c r="C23" s="127" t="s">
        <v>188</v>
      </c>
      <c r="D23" s="128" t="s">
        <v>78</v>
      </c>
      <c r="E23" s="129">
        <v>22.4375</v>
      </c>
      <c r="F23" s="129"/>
      <c r="G23" s="130">
        <f t="shared" si="6"/>
        <v>0</v>
      </c>
      <c r="O23" s="124">
        <v>2</v>
      </c>
      <c r="AA23" s="97">
        <v>12</v>
      </c>
      <c r="AB23" s="97">
        <v>0</v>
      </c>
      <c r="AC23" s="97">
        <v>15</v>
      </c>
      <c r="AZ23" s="97">
        <v>1</v>
      </c>
      <c r="BA23" s="97">
        <f t="shared" si="7"/>
        <v>0</v>
      </c>
      <c r="BB23" s="97">
        <f t="shared" si="8"/>
        <v>0</v>
      </c>
      <c r="BC23" s="97">
        <f t="shared" si="9"/>
        <v>0</v>
      </c>
      <c r="BD23" s="97">
        <f t="shared" si="10"/>
        <v>0</v>
      </c>
      <c r="BE23" s="97">
        <f t="shared" si="11"/>
        <v>0</v>
      </c>
      <c r="CZ23" s="97">
        <v>1.9220000000000001E-2</v>
      </c>
    </row>
    <row r="24" spans="1:104" x14ac:dyDescent="0.2">
      <c r="A24" s="125">
        <v>16</v>
      </c>
      <c r="B24" s="126" t="s">
        <v>89</v>
      </c>
      <c r="C24" s="127" t="s">
        <v>189</v>
      </c>
      <c r="D24" s="128" t="s">
        <v>62</v>
      </c>
      <c r="E24" s="129">
        <v>359</v>
      </c>
      <c r="F24" s="129"/>
      <c r="G24" s="130">
        <f t="shared" si="6"/>
        <v>0</v>
      </c>
      <c r="O24" s="124">
        <v>2</v>
      </c>
      <c r="AA24" s="97">
        <v>12</v>
      </c>
      <c r="AB24" s="97">
        <v>0</v>
      </c>
      <c r="AC24" s="97">
        <v>16</v>
      </c>
      <c r="AZ24" s="97">
        <v>1</v>
      </c>
      <c r="BA24" s="97">
        <f t="shared" si="7"/>
        <v>0</v>
      </c>
      <c r="BB24" s="97">
        <f t="shared" si="8"/>
        <v>0</v>
      </c>
      <c r="BC24" s="97">
        <f t="shared" si="9"/>
        <v>0</v>
      </c>
      <c r="BD24" s="97">
        <f t="shared" si="10"/>
        <v>0</v>
      </c>
      <c r="BE24" s="97">
        <f t="shared" si="11"/>
        <v>0</v>
      </c>
      <c r="CZ24" s="97">
        <v>9.8999999999999999E-4</v>
      </c>
    </row>
    <row r="25" spans="1:104" x14ac:dyDescent="0.2">
      <c r="A25" s="125">
        <v>17</v>
      </c>
      <c r="B25" s="126" t="s">
        <v>91</v>
      </c>
      <c r="C25" s="127" t="s">
        <v>92</v>
      </c>
      <c r="D25" s="128" t="s">
        <v>62</v>
      </c>
      <c r="E25" s="129">
        <v>359</v>
      </c>
      <c r="F25" s="129"/>
      <c r="G25" s="130">
        <f t="shared" si="6"/>
        <v>0</v>
      </c>
      <c r="O25" s="124">
        <v>2</v>
      </c>
      <c r="AA25" s="97">
        <v>12</v>
      </c>
      <c r="AB25" s="97">
        <v>0</v>
      </c>
      <c r="AC25" s="97">
        <v>17</v>
      </c>
      <c r="AZ25" s="97">
        <v>1</v>
      </c>
      <c r="BA25" s="97">
        <f t="shared" si="7"/>
        <v>0</v>
      </c>
      <c r="BB25" s="97">
        <f t="shared" si="8"/>
        <v>0</v>
      </c>
      <c r="BC25" s="97">
        <f t="shared" si="9"/>
        <v>0</v>
      </c>
      <c r="BD25" s="97">
        <f t="shared" si="10"/>
        <v>0</v>
      </c>
      <c r="BE25" s="97">
        <f t="shared" si="11"/>
        <v>0</v>
      </c>
      <c r="CZ25" s="97">
        <v>0</v>
      </c>
    </row>
    <row r="26" spans="1:104" ht="22.5" x14ac:dyDescent="0.2">
      <c r="A26" s="125">
        <v>18</v>
      </c>
      <c r="B26" s="126" t="s">
        <v>93</v>
      </c>
      <c r="C26" s="127" t="s">
        <v>196</v>
      </c>
      <c r="D26" s="128" t="s">
        <v>78</v>
      </c>
      <c r="E26" s="129">
        <v>75.726600000000005</v>
      </c>
      <c r="F26" s="129"/>
      <c r="G26" s="130">
        <f t="shared" si="6"/>
        <v>0</v>
      </c>
      <c r="O26" s="124">
        <v>2</v>
      </c>
      <c r="AA26" s="97">
        <v>12</v>
      </c>
      <c r="AB26" s="97">
        <v>0</v>
      </c>
      <c r="AC26" s="97">
        <v>18</v>
      </c>
      <c r="AZ26" s="97">
        <v>1</v>
      </c>
      <c r="BA26" s="97">
        <f t="shared" si="7"/>
        <v>0</v>
      </c>
      <c r="BB26" s="97">
        <f t="shared" si="8"/>
        <v>0</v>
      </c>
      <c r="BC26" s="97">
        <f t="shared" si="9"/>
        <v>0</v>
      </c>
      <c r="BD26" s="97">
        <f t="shared" si="10"/>
        <v>0</v>
      </c>
      <c r="BE26" s="97">
        <f t="shared" si="11"/>
        <v>0</v>
      </c>
      <c r="CZ26" s="97">
        <v>0</v>
      </c>
    </row>
    <row r="27" spans="1:104" x14ac:dyDescent="0.2">
      <c r="A27" s="125">
        <v>19</v>
      </c>
      <c r="B27" s="126" t="s">
        <v>95</v>
      </c>
      <c r="C27" s="127" t="s">
        <v>96</v>
      </c>
      <c r="D27" s="128" t="s">
        <v>78</v>
      </c>
      <c r="E27" s="129">
        <v>92.554699999999997</v>
      </c>
      <c r="F27" s="129"/>
      <c r="G27" s="130">
        <f t="shared" si="6"/>
        <v>0</v>
      </c>
      <c r="O27" s="124">
        <v>2</v>
      </c>
      <c r="AA27" s="97">
        <v>12</v>
      </c>
      <c r="AB27" s="97">
        <v>0</v>
      </c>
      <c r="AC27" s="97">
        <v>19</v>
      </c>
      <c r="AZ27" s="97">
        <v>1</v>
      </c>
      <c r="BA27" s="97">
        <f t="shared" si="7"/>
        <v>0</v>
      </c>
      <c r="BB27" s="97">
        <f t="shared" si="8"/>
        <v>0</v>
      </c>
      <c r="BC27" s="97">
        <f t="shared" si="9"/>
        <v>0</v>
      </c>
      <c r="BD27" s="97">
        <f t="shared" si="10"/>
        <v>0</v>
      </c>
      <c r="BE27" s="97">
        <f t="shared" si="11"/>
        <v>0</v>
      </c>
      <c r="CZ27" s="97">
        <v>0</v>
      </c>
    </row>
    <row r="28" spans="1:104" x14ac:dyDescent="0.2">
      <c r="A28" s="125">
        <v>20</v>
      </c>
      <c r="B28" s="126" t="s">
        <v>98</v>
      </c>
      <c r="C28" s="127" t="s">
        <v>99</v>
      </c>
      <c r="D28" s="128" t="s">
        <v>78</v>
      </c>
      <c r="E28" s="129">
        <v>75.72</v>
      </c>
      <c r="F28" s="129"/>
      <c r="G28" s="130">
        <f t="shared" si="6"/>
        <v>0</v>
      </c>
      <c r="O28" s="124">
        <v>2</v>
      </c>
      <c r="AA28" s="97">
        <v>12</v>
      </c>
      <c r="AB28" s="97">
        <v>0</v>
      </c>
      <c r="AC28" s="97">
        <v>20</v>
      </c>
      <c r="AZ28" s="97">
        <v>1</v>
      </c>
      <c r="BA28" s="97">
        <f t="shared" si="7"/>
        <v>0</v>
      </c>
      <c r="BB28" s="97">
        <f t="shared" si="8"/>
        <v>0</v>
      </c>
      <c r="BC28" s="97">
        <f t="shared" si="9"/>
        <v>0</v>
      </c>
      <c r="BD28" s="97">
        <f t="shared" si="10"/>
        <v>0</v>
      </c>
      <c r="BE28" s="97">
        <f t="shared" si="11"/>
        <v>0</v>
      </c>
      <c r="CZ28" s="97">
        <v>0</v>
      </c>
    </row>
    <row r="29" spans="1:104" x14ac:dyDescent="0.2">
      <c r="A29" s="125">
        <v>21</v>
      </c>
      <c r="B29" s="126" t="s">
        <v>100</v>
      </c>
      <c r="C29" s="127" t="s">
        <v>101</v>
      </c>
      <c r="D29" s="128" t="s">
        <v>78</v>
      </c>
      <c r="E29" s="129">
        <v>92.55</v>
      </c>
      <c r="F29" s="129"/>
      <c r="G29" s="130">
        <f t="shared" si="6"/>
        <v>0</v>
      </c>
      <c r="O29" s="124">
        <v>2</v>
      </c>
      <c r="AA29" s="97">
        <v>12</v>
      </c>
      <c r="AB29" s="97">
        <v>0</v>
      </c>
      <c r="AC29" s="97">
        <v>21</v>
      </c>
      <c r="AZ29" s="97">
        <v>1</v>
      </c>
      <c r="BA29" s="97">
        <f t="shared" si="7"/>
        <v>0</v>
      </c>
      <c r="BB29" s="97">
        <f t="shared" si="8"/>
        <v>0</v>
      </c>
      <c r="BC29" s="97">
        <f t="shared" si="9"/>
        <v>0</v>
      </c>
      <c r="BD29" s="97">
        <f t="shared" si="10"/>
        <v>0</v>
      </c>
      <c r="BE29" s="97">
        <f t="shared" si="11"/>
        <v>0</v>
      </c>
      <c r="CZ29" s="97">
        <v>0</v>
      </c>
    </row>
    <row r="30" spans="1:104" x14ac:dyDescent="0.2">
      <c r="A30" s="125">
        <v>22</v>
      </c>
      <c r="B30" s="126" t="s">
        <v>102</v>
      </c>
      <c r="C30" s="127" t="s">
        <v>103</v>
      </c>
      <c r="D30" s="128" t="s">
        <v>78</v>
      </c>
      <c r="E30" s="129">
        <v>75.72</v>
      </c>
      <c r="F30" s="129"/>
      <c r="G30" s="130">
        <f t="shared" si="6"/>
        <v>0</v>
      </c>
      <c r="O30" s="124">
        <v>2</v>
      </c>
      <c r="AA30" s="97">
        <v>12</v>
      </c>
      <c r="AB30" s="97">
        <v>0</v>
      </c>
      <c r="AC30" s="97">
        <v>22</v>
      </c>
      <c r="AZ30" s="97">
        <v>1</v>
      </c>
      <c r="BA30" s="97">
        <f t="shared" si="7"/>
        <v>0</v>
      </c>
      <c r="BB30" s="97">
        <f t="shared" si="8"/>
        <v>0</v>
      </c>
      <c r="BC30" s="97">
        <f t="shared" si="9"/>
        <v>0</v>
      </c>
      <c r="BD30" s="97">
        <f t="shared" si="10"/>
        <v>0</v>
      </c>
      <c r="BE30" s="97">
        <f t="shared" si="11"/>
        <v>0</v>
      </c>
      <c r="CZ30" s="97">
        <v>0</v>
      </c>
    </row>
    <row r="31" spans="1:104" x14ac:dyDescent="0.2">
      <c r="A31" s="125">
        <v>23</v>
      </c>
      <c r="B31" s="126" t="s">
        <v>104</v>
      </c>
      <c r="C31" s="127" t="s">
        <v>105</v>
      </c>
      <c r="D31" s="128" t="s">
        <v>78</v>
      </c>
      <c r="E31" s="129">
        <v>92.55</v>
      </c>
      <c r="F31" s="129"/>
      <c r="G31" s="130">
        <f t="shared" si="6"/>
        <v>0</v>
      </c>
      <c r="O31" s="124">
        <v>2</v>
      </c>
      <c r="AA31" s="97">
        <v>12</v>
      </c>
      <c r="AB31" s="97">
        <v>0</v>
      </c>
      <c r="AC31" s="97">
        <v>23</v>
      </c>
      <c r="AZ31" s="97">
        <v>1</v>
      </c>
      <c r="BA31" s="97">
        <f t="shared" si="7"/>
        <v>0</v>
      </c>
      <c r="BB31" s="97">
        <f t="shared" si="8"/>
        <v>0</v>
      </c>
      <c r="BC31" s="97">
        <f t="shared" si="9"/>
        <v>0</v>
      </c>
      <c r="BD31" s="97">
        <f t="shared" si="10"/>
        <v>0</v>
      </c>
      <c r="BE31" s="97">
        <f t="shared" si="11"/>
        <v>0</v>
      </c>
      <c r="CZ31" s="97">
        <v>0</v>
      </c>
    </row>
    <row r="32" spans="1:104" x14ac:dyDescent="0.2">
      <c r="A32" s="125">
        <v>24</v>
      </c>
      <c r="B32" s="126" t="s">
        <v>106</v>
      </c>
      <c r="C32" s="127" t="s">
        <v>107</v>
      </c>
      <c r="D32" s="128" t="s">
        <v>78</v>
      </c>
      <c r="E32" s="129">
        <v>168.27</v>
      </c>
      <c r="F32" s="129"/>
      <c r="G32" s="130">
        <f t="shared" si="6"/>
        <v>0</v>
      </c>
      <c r="O32" s="124">
        <v>2</v>
      </c>
      <c r="AA32" s="97">
        <v>12</v>
      </c>
      <c r="AB32" s="97">
        <v>0</v>
      </c>
      <c r="AC32" s="97">
        <v>24</v>
      </c>
      <c r="AZ32" s="97">
        <v>1</v>
      </c>
      <c r="BA32" s="97">
        <f t="shared" si="7"/>
        <v>0</v>
      </c>
      <c r="BB32" s="97">
        <f t="shared" si="8"/>
        <v>0</v>
      </c>
      <c r="BC32" s="97">
        <f t="shared" si="9"/>
        <v>0</v>
      </c>
      <c r="BD32" s="97">
        <f t="shared" si="10"/>
        <v>0</v>
      </c>
      <c r="BE32" s="97">
        <f t="shared" si="11"/>
        <v>0</v>
      </c>
      <c r="CZ32" s="97">
        <v>0</v>
      </c>
    </row>
    <row r="33" spans="1:104" x14ac:dyDescent="0.2">
      <c r="A33" s="125">
        <v>25</v>
      </c>
      <c r="B33" s="126" t="s">
        <v>109</v>
      </c>
      <c r="C33" s="127" t="s">
        <v>110</v>
      </c>
      <c r="D33" s="128" t="s">
        <v>78</v>
      </c>
      <c r="E33" s="129">
        <v>179.5</v>
      </c>
      <c r="F33" s="129"/>
      <c r="G33" s="130">
        <f t="shared" si="6"/>
        <v>0</v>
      </c>
      <c r="O33" s="124">
        <v>2</v>
      </c>
      <c r="AA33" s="97">
        <v>12</v>
      </c>
      <c r="AB33" s="97">
        <v>0</v>
      </c>
      <c r="AC33" s="97">
        <v>25</v>
      </c>
      <c r="AZ33" s="97">
        <v>1</v>
      </c>
      <c r="BA33" s="97">
        <f t="shared" si="7"/>
        <v>0</v>
      </c>
      <c r="BB33" s="97">
        <f t="shared" si="8"/>
        <v>0</v>
      </c>
      <c r="BC33" s="97">
        <f t="shared" si="9"/>
        <v>0</v>
      </c>
      <c r="BD33" s="97">
        <f t="shared" si="10"/>
        <v>0</v>
      </c>
      <c r="BE33" s="97">
        <f t="shared" si="11"/>
        <v>0</v>
      </c>
      <c r="CZ33" s="97">
        <v>0</v>
      </c>
    </row>
    <row r="34" spans="1:104" ht="22.5" x14ac:dyDescent="0.2">
      <c r="A34" s="125">
        <v>26</v>
      </c>
      <c r="B34" s="126" t="s">
        <v>112</v>
      </c>
      <c r="C34" s="127" t="s">
        <v>113</v>
      </c>
      <c r="D34" s="128" t="s">
        <v>78</v>
      </c>
      <c r="E34" s="129">
        <v>122.06</v>
      </c>
      <c r="F34" s="129"/>
      <c r="G34" s="130">
        <f t="shared" si="6"/>
        <v>0</v>
      </c>
      <c r="O34" s="124">
        <v>2</v>
      </c>
      <c r="AA34" s="97">
        <v>12</v>
      </c>
      <c r="AB34" s="97">
        <v>0</v>
      </c>
      <c r="AC34" s="97">
        <v>26</v>
      </c>
      <c r="AZ34" s="97">
        <v>1</v>
      </c>
      <c r="BA34" s="97">
        <f t="shared" si="7"/>
        <v>0</v>
      </c>
      <c r="BB34" s="97">
        <f t="shared" si="8"/>
        <v>0</v>
      </c>
      <c r="BC34" s="97">
        <f t="shared" si="9"/>
        <v>0</v>
      </c>
      <c r="BD34" s="97">
        <f t="shared" si="10"/>
        <v>0</v>
      </c>
      <c r="BE34" s="97">
        <f t="shared" si="11"/>
        <v>0</v>
      </c>
      <c r="CZ34" s="97">
        <v>1.7</v>
      </c>
    </row>
    <row r="35" spans="1:104" x14ac:dyDescent="0.2">
      <c r="A35" s="125">
        <v>27</v>
      </c>
      <c r="B35" s="126" t="s">
        <v>115</v>
      </c>
      <c r="C35" s="127" t="s">
        <v>116</v>
      </c>
      <c r="D35" s="128" t="s">
        <v>62</v>
      </c>
      <c r="E35" s="129">
        <v>8.75</v>
      </c>
      <c r="F35" s="129"/>
      <c r="G35" s="130">
        <f t="shared" si="6"/>
        <v>0</v>
      </c>
      <c r="O35" s="124">
        <v>2</v>
      </c>
      <c r="AA35" s="97">
        <v>12</v>
      </c>
      <c r="AB35" s="97">
        <v>0</v>
      </c>
      <c r="AC35" s="97">
        <v>27</v>
      </c>
      <c r="AZ35" s="97">
        <v>1</v>
      </c>
      <c r="BA35" s="97">
        <f t="shared" si="7"/>
        <v>0</v>
      </c>
      <c r="BB35" s="97">
        <f t="shared" si="8"/>
        <v>0</v>
      </c>
      <c r="BC35" s="97">
        <f t="shared" si="9"/>
        <v>0</v>
      </c>
      <c r="BD35" s="97">
        <f t="shared" si="10"/>
        <v>0</v>
      </c>
      <c r="BE35" s="97">
        <f t="shared" si="11"/>
        <v>0</v>
      </c>
      <c r="CZ35" s="97">
        <v>0</v>
      </c>
    </row>
    <row r="36" spans="1:104" x14ac:dyDescent="0.2">
      <c r="A36" s="137"/>
      <c r="B36" s="138" t="s">
        <v>59</v>
      </c>
      <c r="C36" s="139" t="str">
        <f>CONCATENATE(B7," ",C7)</f>
        <v>1 Zemní práce</v>
      </c>
      <c r="D36" s="137"/>
      <c r="E36" s="140"/>
      <c r="F36" s="140"/>
      <c r="G36" s="141">
        <f>SUM(G7:G35)</f>
        <v>0</v>
      </c>
      <c r="O36" s="124">
        <v>4</v>
      </c>
      <c r="BA36" s="142">
        <f>SUM(BA7:BA35)</f>
        <v>0</v>
      </c>
      <c r="BB36" s="142">
        <f>SUM(BB7:BB35)</f>
        <v>0</v>
      </c>
      <c r="BC36" s="142">
        <f>SUM(BC7:BC35)</f>
        <v>0</v>
      </c>
      <c r="BD36" s="142">
        <f>SUM(BD7:BD35)</f>
        <v>0</v>
      </c>
      <c r="BE36" s="142">
        <f>SUM(BE7:BE35)</f>
        <v>0</v>
      </c>
    </row>
    <row r="37" spans="1:104" x14ac:dyDescent="0.2">
      <c r="A37" s="117" t="s">
        <v>56</v>
      </c>
      <c r="B37" s="118" t="s">
        <v>118</v>
      </c>
      <c r="C37" s="119" t="s">
        <v>119</v>
      </c>
      <c r="D37" s="120"/>
      <c r="E37" s="121"/>
      <c r="F37" s="121"/>
      <c r="G37" s="122"/>
      <c r="H37" s="123"/>
      <c r="I37" s="123"/>
      <c r="O37" s="124">
        <v>1</v>
      </c>
    </row>
    <row r="38" spans="1:104" x14ac:dyDescent="0.2">
      <c r="A38" s="125">
        <v>28</v>
      </c>
      <c r="B38" s="126" t="s">
        <v>120</v>
      </c>
      <c r="C38" s="127" t="s">
        <v>198</v>
      </c>
      <c r="D38" s="128" t="s">
        <v>78</v>
      </c>
      <c r="E38" s="129">
        <v>33.656300000000002</v>
      </c>
      <c r="F38" s="129"/>
      <c r="G38" s="130">
        <f>E38*F38</f>
        <v>0</v>
      </c>
      <c r="O38" s="124">
        <v>2</v>
      </c>
      <c r="AA38" s="97">
        <v>12</v>
      </c>
      <c r="AB38" s="97">
        <v>0</v>
      </c>
      <c r="AC38" s="97">
        <v>28</v>
      </c>
      <c r="AZ38" s="97">
        <v>1</v>
      </c>
      <c r="BA38" s="97">
        <f>IF(AZ38=1,G38,0)</f>
        <v>0</v>
      </c>
      <c r="BB38" s="97">
        <f>IF(AZ38=2,G38,0)</f>
        <v>0</v>
      </c>
      <c r="BC38" s="97">
        <f>IF(AZ38=3,G38,0)</f>
        <v>0</v>
      </c>
      <c r="BD38" s="97">
        <f>IF(AZ38=4,G38,0)</f>
        <v>0</v>
      </c>
      <c r="BE38" s="97">
        <f>IF(AZ38=5,G38,0)</f>
        <v>0</v>
      </c>
      <c r="CZ38" s="97">
        <v>1.8907700000000001</v>
      </c>
    </row>
    <row r="39" spans="1:104" x14ac:dyDescent="0.2">
      <c r="A39" s="137"/>
      <c r="B39" s="138" t="s">
        <v>59</v>
      </c>
      <c r="C39" s="139" t="str">
        <f>CONCATENATE(B37," ",C37)</f>
        <v>4 Vodorovné konstrukce</v>
      </c>
      <c r="D39" s="137"/>
      <c r="E39" s="140"/>
      <c r="F39" s="140"/>
      <c r="G39" s="141">
        <f>SUM(G37:G38)</f>
        <v>0</v>
      </c>
      <c r="O39" s="124">
        <v>4</v>
      </c>
      <c r="BA39" s="142">
        <f>SUM(BA37:BA38)</f>
        <v>0</v>
      </c>
      <c r="BB39" s="142">
        <f>SUM(BB37:BB38)</f>
        <v>0</v>
      </c>
      <c r="BC39" s="142">
        <f>SUM(BC37:BC38)</f>
        <v>0</v>
      </c>
      <c r="BD39" s="142">
        <f>SUM(BD37:BD38)</f>
        <v>0</v>
      </c>
      <c r="BE39" s="142">
        <f>SUM(BE37:BE38)</f>
        <v>0</v>
      </c>
    </row>
    <row r="40" spans="1:104" x14ac:dyDescent="0.2">
      <c r="A40" s="117" t="s">
        <v>56</v>
      </c>
      <c r="B40" s="118" t="s">
        <v>121</v>
      </c>
      <c r="C40" s="119" t="s">
        <v>122</v>
      </c>
      <c r="D40" s="120"/>
      <c r="E40" s="121"/>
      <c r="F40" s="121"/>
      <c r="G40" s="122"/>
      <c r="H40" s="123"/>
      <c r="I40" s="123"/>
      <c r="O40" s="124">
        <v>1</v>
      </c>
    </row>
    <row r="41" spans="1:104" x14ac:dyDescent="0.2">
      <c r="A41" s="125">
        <v>29</v>
      </c>
      <c r="B41" s="126" t="s">
        <v>202</v>
      </c>
      <c r="C41" s="127" t="s">
        <v>201</v>
      </c>
      <c r="D41" s="128" t="s">
        <v>62</v>
      </c>
      <c r="E41" s="129">
        <v>215</v>
      </c>
      <c r="F41" s="129">
        <v>0</v>
      </c>
      <c r="G41" s="130">
        <f>E41*F41</f>
        <v>0</v>
      </c>
      <c r="O41" s="124">
        <v>2</v>
      </c>
      <c r="AA41" s="97">
        <v>12</v>
      </c>
      <c r="AB41" s="97">
        <v>0</v>
      </c>
      <c r="AC41" s="97">
        <v>29</v>
      </c>
      <c r="AZ41" s="97">
        <v>1</v>
      </c>
      <c r="BA41" s="97">
        <f>IF(AZ41=1,G41,0)</f>
        <v>0</v>
      </c>
      <c r="BB41" s="97">
        <f>IF(AZ41=2,G41,0)</f>
        <v>0</v>
      </c>
      <c r="BC41" s="97">
        <f>IF(AZ41=3,G41,0)</f>
        <v>0</v>
      </c>
      <c r="BD41" s="97">
        <f>IF(AZ41=4,G41,0)</f>
        <v>0</v>
      </c>
      <c r="BE41" s="97">
        <f>IF(AZ41=5,G41,0)</f>
        <v>0</v>
      </c>
      <c r="CZ41" s="97">
        <v>0.60104000000000002</v>
      </c>
    </row>
    <row r="42" spans="1:104" ht="22.5" x14ac:dyDescent="0.2">
      <c r="A42" s="125">
        <v>30</v>
      </c>
      <c r="B42" s="126" t="s">
        <v>219</v>
      </c>
      <c r="C42" s="127" t="s">
        <v>220</v>
      </c>
      <c r="D42" s="128" t="s">
        <v>62</v>
      </c>
      <c r="E42" s="129">
        <v>215</v>
      </c>
      <c r="F42" s="129"/>
      <c r="G42" s="130">
        <f>E42*F42</f>
        <v>0</v>
      </c>
      <c r="O42" s="124">
        <v>2</v>
      </c>
      <c r="AA42" s="97">
        <v>12</v>
      </c>
      <c r="AB42" s="97">
        <v>0</v>
      </c>
      <c r="AC42" s="97">
        <v>30</v>
      </c>
      <c r="AZ42" s="97">
        <v>1</v>
      </c>
      <c r="BA42" s="97">
        <f>IF(AZ42=1,G42,0)</f>
        <v>0</v>
      </c>
      <c r="BB42" s="97">
        <f>IF(AZ42=2,G42,0)</f>
        <v>0</v>
      </c>
      <c r="BC42" s="97">
        <f>IF(AZ42=3,G42,0)</f>
        <v>0</v>
      </c>
      <c r="BD42" s="97">
        <f>IF(AZ42=4,G42,0)</f>
        <v>0</v>
      </c>
      <c r="BE42" s="97">
        <f>IF(AZ42=5,G42,0)</f>
        <v>0</v>
      </c>
      <c r="CZ42" s="97">
        <v>0.27994000000000002</v>
      </c>
    </row>
    <row r="43" spans="1:104" x14ac:dyDescent="0.2">
      <c r="A43" s="125">
        <v>31</v>
      </c>
      <c r="B43" s="126" t="s">
        <v>206</v>
      </c>
      <c r="C43" s="127" t="s">
        <v>205</v>
      </c>
      <c r="D43" s="128" t="s">
        <v>62</v>
      </c>
      <c r="E43" s="129">
        <v>215</v>
      </c>
      <c r="F43" s="129"/>
      <c r="G43" s="130">
        <f>E43*F43</f>
        <v>0</v>
      </c>
      <c r="O43" s="124">
        <v>2</v>
      </c>
      <c r="AA43" s="97">
        <v>12</v>
      </c>
      <c r="AB43" s="97">
        <v>0</v>
      </c>
      <c r="AC43" s="97">
        <v>31</v>
      </c>
      <c r="AZ43" s="97">
        <v>1</v>
      </c>
      <c r="BA43" s="97">
        <f>IF(AZ43=1,G43,0)</f>
        <v>0</v>
      </c>
      <c r="BB43" s="97">
        <f>IF(AZ43=2,G43,0)</f>
        <v>0</v>
      </c>
      <c r="BC43" s="97">
        <f>IF(AZ43=3,G43,0)</f>
        <v>0</v>
      </c>
      <c r="BD43" s="97">
        <f>IF(AZ43=4,G43,0)</f>
        <v>0</v>
      </c>
      <c r="BE43" s="97">
        <f>IF(AZ43=5,G43,0)</f>
        <v>0</v>
      </c>
      <c r="CZ43" s="97">
        <v>0.39561000000000002</v>
      </c>
    </row>
    <row r="44" spans="1:104" x14ac:dyDescent="0.2">
      <c r="A44" s="125">
        <v>32</v>
      </c>
      <c r="B44" s="126" t="s">
        <v>123</v>
      </c>
      <c r="C44" s="127" t="s">
        <v>124</v>
      </c>
      <c r="D44" s="128" t="s">
        <v>62</v>
      </c>
      <c r="E44" s="129">
        <v>688</v>
      </c>
      <c r="F44" s="129"/>
      <c r="G44" s="130">
        <f>E44*F44</f>
        <v>0</v>
      </c>
      <c r="O44" s="124">
        <v>2</v>
      </c>
      <c r="AA44" s="97">
        <v>12</v>
      </c>
      <c r="AB44" s="97">
        <v>0</v>
      </c>
      <c r="AC44" s="97">
        <v>32</v>
      </c>
      <c r="AZ44" s="97">
        <v>1</v>
      </c>
      <c r="BA44" s="97">
        <f>IF(AZ44=1,G44,0)</f>
        <v>0</v>
      </c>
      <c r="BB44" s="97">
        <f>IF(AZ44=2,G44,0)</f>
        <v>0</v>
      </c>
      <c r="BC44" s="97">
        <f>IF(AZ44=3,G44,0)</f>
        <v>0</v>
      </c>
      <c r="BD44" s="97">
        <f>IF(AZ44=4,G44,0)</f>
        <v>0</v>
      </c>
      <c r="BE44" s="97">
        <f>IF(AZ44=5,G44,0)</f>
        <v>0</v>
      </c>
      <c r="CZ44" s="97">
        <v>0.12715000000000001</v>
      </c>
    </row>
    <row r="45" spans="1:104" ht="22.5" x14ac:dyDescent="0.2">
      <c r="A45" s="125">
        <v>33</v>
      </c>
      <c r="B45" s="126" t="s">
        <v>204</v>
      </c>
      <c r="C45" s="127" t="s">
        <v>203</v>
      </c>
      <c r="D45" s="128" t="s">
        <v>62</v>
      </c>
      <c r="E45" s="129">
        <v>14.08</v>
      </c>
      <c r="F45" s="129"/>
      <c r="G45" s="130">
        <f>E45*F45</f>
        <v>0</v>
      </c>
      <c r="O45" s="124">
        <v>2</v>
      </c>
      <c r="AA45" s="97">
        <v>12</v>
      </c>
      <c r="AB45" s="97">
        <v>0</v>
      </c>
      <c r="AC45" s="97">
        <v>33</v>
      </c>
      <c r="AZ45" s="97">
        <v>1</v>
      </c>
      <c r="BA45" s="97">
        <f>IF(AZ45=1,G45,0)</f>
        <v>0</v>
      </c>
      <c r="BB45" s="97">
        <f>IF(AZ45=2,G45,0)</f>
        <v>0</v>
      </c>
      <c r="BC45" s="97">
        <f>IF(AZ45=3,G45,0)</f>
        <v>0</v>
      </c>
      <c r="BD45" s="97">
        <f>IF(AZ45=4,G45,0)</f>
        <v>0</v>
      </c>
      <c r="BE45" s="97">
        <f>IF(AZ45=5,G45,0)</f>
        <v>0</v>
      </c>
      <c r="CZ45" s="97">
        <v>0.20286000000000001</v>
      </c>
    </row>
    <row r="46" spans="1:104" x14ac:dyDescent="0.2">
      <c r="A46" s="137"/>
      <c r="B46" s="138" t="s">
        <v>59</v>
      </c>
      <c r="C46" s="139" t="str">
        <f>CONCATENATE(B40," ",C40)</f>
        <v>5 Komunikace</v>
      </c>
      <c r="D46" s="137"/>
      <c r="E46" s="140"/>
      <c r="F46" s="140"/>
      <c r="G46" s="141">
        <f>SUM(G40:G45)</f>
        <v>0</v>
      </c>
      <c r="O46" s="124">
        <v>4</v>
      </c>
      <c r="BA46" s="142">
        <f>SUM(BA40:BA45)</f>
        <v>0</v>
      </c>
      <c r="BB46" s="142">
        <f>SUM(BB40:BB45)</f>
        <v>0</v>
      </c>
      <c r="BC46" s="142">
        <f>SUM(BC40:BC45)</f>
        <v>0</v>
      </c>
      <c r="BD46" s="142">
        <f>SUM(BD40:BD45)</f>
        <v>0</v>
      </c>
      <c r="BE46" s="142">
        <f>SUM(BE40:BE45)</f>
        <v>0</v>
      </c>
    </row>
    <row r="47" spans="1:104" x14ac:dyDescent="0.2">
      <c r="A47" s="117" t="s">
        <v>56</v>
      </c>
      <c r="B47" s="118" t="s">
        <v>126</v>
      </c>
      <c r="C47" s="119" t="s">
        <v>127</v>
      </c>
      <c r="D47" s="120"/>
      <c r="E47" s="121"/>
      <c r="F47" s="121"/>
      <c r="G47" s="122"/>
      <c r="H47" s="123"/>
      <c r="I47" s="123"/>
      <c r="O47" s="124">
        <v>1</v>
      </c>
    </row>
    <row r="48" spans="1:104" x14ac:dyDescent="0.2">
      <c r="A48" s="125">
        <v>34</v>
      </c>
      <c r="B48" s="126" t="s">
        <v>128</v>
      </c>
      <c r="C48" s="127" t="s">
        <v>225</v>
      </c>
      <c r="D48" s="128" t="s">
        <v>70</v>
      </c>
      <c r="E48" s="129">
        <v>180</v>
      </c>
      <c r="F48" s="129"/>
      <c r="G48" s="130">
        <f t="shared" ref="G48:G63" si="12">E48*F48</f>
        <v>0</v>
      </c>
      <c r="O48" s="124">
        <v>2</v>
      </c>
      <c r="AA48" s="97">
        <v>12</v>
      </c>
      <c r="AB48" s="97">
        <v>1</v>
      </c>
      <c r="AC48" s="97">
        <v>34</v>
      </c>
      <c r="AZ48" s="97">
        <v>1</v>
      </c>
      <c r="BA48" s="97">
        <f t="shared" ref="BA48:BA63" si="13">IF(AZ48=1,G48,0)</f>
        <v>0</v>
      </c>
      <c r="BB48" s="97">
        <f t="shared" ref="BB48:BB63" si="14">IF(AZ48=2,G48,0)</f>
        <v>0</v>
      </c>
      <c r="BC48" s="97">
        <f t="shared" ref="BC48:BC63" si="15">IF(AZ48=3,G48,0)</f>
        <v>0</v>
      </c>
      <c r="BD48" s="97">
        <f t="shared" ref="BD48:BD63" si="16">IF(AZ48=4,G48,0)</f>
        <v>0</v>
      </c>
      <c r="BE48" s="97">
        <f t="shared" ref="BE48:BE63" si="17">IF(AZ48=5,G48,0)</f>
        <v>0</v>
      </c>
      <c r="CZ48" s="97">
        <v>3.15E-2</v>
      </c>
    </row>
    <row r="49" spans="1:104" x14ac:dyDescent="0.2">
      <c r="A49" s="125">
        <v>35</v>
      </c>
      <c r="B49" s="126" t="s">
        <v>130</v>
      </c>
      <c r="C49" s="127" t="s">
        <v>131</v>
      </c>
      <c r="D49" s="128" t="s">
        <v>70</v>
      </c>
      <c r="E49" s="129">
        <v>179.5</v>
      </c>
      <c r="F49" s="129"/>
      <c r="G49" s="130">
        <f t="shared" si="12"/>
        <v>0</v>
      </c>
      <c r="O49" s="124">
        <v>2</v>
      </c>
      <c r="AA49" s="97">
        <v>12</v>
      </c>
      <c r="AB49" s="97">
        <v>0</v>
      </c>
      <c r="AC49" s="97">
        <v>35</v>
      </c>
      <c r="AZ49" s="97">
        <v>1</v>
      </c>
      <c r="BA49" s="97">
        <f t="shared" si="13"/>
        <v>0</v>
      </c>
      <c r="BB49" s="97">
        <f t="shared" si="14"/>
        <v>0</v>
      </c>
      <c r="BC49" s="97">
        <f t="shared" si="15"/>
        <v>0</v>
      </c>
      <c r="BD49" s="97">
        <f t="shared" si="16"/>
        <v>0</v>
      </c>
      <c r="BE49" s="97">
        <f t="shared" si="17"/>
        <v>0</v>
      </c>
      <c r="CZ49" s="97">
        <v>1.0000000000000001E-5</v>
      </c>
    </row>
    <row r="50" spans="1:104" ht="22.5" x14ac:dyDescent="0.2">
      <c r="A50" s="125">
        <v>36</v>
      </c>
      <c r="B50" s="126" t="s">
        <v>132</v>
      </c>
      <c r="C50" s="127" t="s">
        <v>133</v>
      </c>
      <c r="D50" s="128" t="s">
        <v>129</v>
      </c>
      <c r="E50" s="129">
        <v>3</v>
      </c>
      <c r="F50" s="129"/>
      <c r="G50" s="130">
        <f t="shared" si="12"/>
        <v>0</v>
      </c>
      <c r="O50" s="124">
        <v>2</v>
      </c>
      <c r="AA50" s="97">
        <v>12</v>
      </c>
      <c r="AB50" s="97">
        <v>0</v>
      </c>
      <c r="AC50" s="97">
        <v>36</v>
      </c>
      <c r="AZ50" s="97">
        <v>1</v>
      </c>
      <c r="BA50" s="97">
        <f t="shared" si="13"/>
        <v>0</v>
      </c>
      <c r="BB50" s="97">
        <f t="shared" si="14"/>
        <v>0</v>
      </c>
      <c r="BC50" s="97">
        <f t="shared" si="15"/>
        <v>0</v>
      </c>
      <c r="BD50" s="97">
        <f t="shared" si="16"/>
        <v>0</v>
      </c>
      <c r="BE50" s="97">
        <f t="shared" si="17"/>
        <v>0</v>
      </c>
      <c r="CZ50" s="97">
        <v>9.2200000000000008E-3</v>
      </c>
    </row>
    <row r="51" spans="1:104" x14ac:dyDescent="0.2">
      <c r="A51" s="125">
        <v>37</v>
      </c>
      <c r="B51" s="126" t="s">
        <v>134</v>
      </c>
      <c r="C51" s="127" t="s">
        <v>135</v>
      </c>
      <c r="D51" s="128" t="s">
        <v>70</v>
      </c>
      <c r="E51" s="129">
        <v>179.5</v>
      </c>
      <c r="F51" s="129"/>
      <c r="G51" s="130">
        <f t="shared" si="12"/>
        <v>0</v>
      </c>
      <c r="O51" s="124">
        <v>2</v>
      </c>
      <c r="AA51" s="97">
        <v>12</v>
      </c>
      <c r="AB51" s="97">
        <v>0</v>
      </c>
      <c r="AC51" s="97">
        <v>37</v>
      </c>
      <c r="AZ51" s="97">
        <v>1</v>
      </c>
      <c r="BA51" s="97">
        <f t="shared" si="13"/>
        <v>0</v>
      </c>
      <c r="BB51" s="97">
        <f t="shared" si="14"/>
        <v>0</v>
      </c>
      <c r="BC51" s="97">
        <f t="shared" si="15"/>
        <v>0</v>
      </c>
      <c r="BD51" s="97">
        <f t="shared" si="16"/>
        <v>0</v>
      </c>
      <c r="BE51" s="97">
        <f t="shared" si="17"/>
        <v>0</v>
      </c>
      <c r="CZ51" s="97">
        <v>0</v>
      </c>
    </row>
    <row r="52" spans="1:104" x14ac:dyDescent="0.2">
      <c r="A52" s="125">
        <v>38</v>
      </c>
      <c r="B52" s="126" t="s">
        <v>136</v>
      </c>
      <c r="C52" s="127" t="s">
        <v>137</v>
      </c>
      <c r="D52" s="128" t="s">
        <v>138</v>
      </c>
      <c r="E52" s="129">
        <v>2</v>
      </c>
      <c r="F52" s="129"/>
      <c r="G52" s="130">
        <f t="shared" si="12"/>
        <v>0</v>
      </c>
      <c r="O52" s="124">
        <v>2</v>
      </c>
      <c r="AA52" s="97">
        <v>12</v>
      </c>
      <c r="AB52" s="97">
        <v>0</v>
      </c>
      <c r="AC52" s="97">
        <v>38</v>
      </c>
      <c r="AZ52" s="97">
        <v>1</v>
      </c>
      <c r="BA52" s="97">
        <f t="shared" si="13"/>
        <v>0</v>
      </c>
      <c r="BB52" s="97">
        <f t="shared" si="14"/>
        <v>0</v>
      </c>
      <c r="BC52" s="97">
        <f t="shared" si="15"/>
        <v>0</v>
      </c>
      <c r="BD52" s="97">
        <f t="shared" si="16"/>
        <v>0</v>
      </c>
      <c r="BE52" s="97">
        <f t="shared" si="17"/>
        <v>0</v>
      </c>
      <c r="CZ52" s="97">
        <v>1.7000000000000001E-4</v>
      </c>
    </row>
    <row r="53" spans="1:104" ht="22.5" x14ac:dyDescent="0.2">
      <c r="A53" s="125">
        <v>39</v>
      </c>
      <c r="B53" s="126" t="s">
        <v>139</v>
      </c>
      <c r="C53" s="127" t="s">
        <v>140</v>
      </c>
      <c r="D53" s="128" t="s">
        <v>129</v>
      </c>
      <c r="E53" s="129">
        <v>8</v>
      </c>
      <c r="F53" s="129"/>
      <c r="G53" s="130">
        <f t="shared" si="12"/>
        <v>0</v>
      </c>
      <c r="O53" s="124">
        <v>2</v>
      </c>
      <c r="AA53" s="97">
        <v>12</v>
      </c>
      <c r="AB53" s="97">
        <v>0</v>
      </c>
      <c r="AC53" s="97">
        <v>39</v>
      </c>
      <c r="AZ53" s="97">
        <v>1</v>
      </c>
      <c r="BA53" s="97">
        <f t="shared" si="13"/>
        <v>0</v>
      </c>
      <c r="BB53" s="97">
        <f t="shared" si="14"/>
        <v>0</v>
      </c>
      <c r="BC53" s="97">
        <f t="shared" si="15"/>
        <v>0</v>
      </c>
      <c r="BD53" s="97">
        <f t="shared" si="16"/>
        <v>0</v>
      </c>
      <c r="BE53" s="97">
        <f t="shared" si="17"/>
        <v>0</v>
      </c>
      <c r="CZ53" s="97">
        <v>0</v>
      </c>
    </row>
    <row r="54" spans="1:104" x14ac:dyDescent="0.2">
      <c r="A54" s="125">
        <v>40</v>
      </c>
      <c r="B54" s="126" t="s">
        <v>141</v>
      </c>
      <c r="C54" s="127" t="s">
        <v>142</v>
      </c>
      <c r="D54" s="128" t="s">
        <v>129</v>
      </c>
      <c r="E54" s="129">
        <v>6</v>
      </c>
      <c r="F54" s="129"/>
      <c r="G54" s="130">
        <f t="shared" si="12"/>
        <v>0</v>
      </c>
      <c r="O54" s="124">
        <v>2</v>
      </c>
      <c r="AA54" s="97">
        <v>12</v>
      </c>
      <c r="AB54" s="97">
        <v>1</v>
      </c>
      <c r="AC54" s="97">
        <v>40</v>
      </c>
      <c r="AZ54" s="97">
        <v>1</v>
      </c>
      <c r="BA54" s="97">
        <f t="shared" si="13"/>
        <v>0</v>
      </c>
      <c r="BB54" s="97">
        <f t="shared" si="14"/>
        <v>0</v>
      </c>
      <c r="BC54" s="97">
        <f t="shared" si="15"/>
        <v>0</v>
      </c>
      <c r="BD54" s="97">
        <f t="shared" si="16"/>
        <v>0</v>
      </c>
      <c r="BE54" s="97">
        <f t="shared" si="17"/>
        <v>0</v>
      </c>
      <c r="CZ54" s="97">
        <v>0.52</v>
      </c>
    </row>
    <row r="55" spans="1:104" x14ac:dyDescent="0.2">
      <c r="A55" s="125">
        <v>41</v>
      </c>
      <c r="B55" s="126" t="s">
        <v>143</v>
      </c>
      <c r="C55" s="127" t="s">
        <v>144</v>
      </c>
      <c r="D55" s="128" t="s">
        <v>129</v>
      </c>
      <c r="E55" s="129">
        <v>2</v>
      </c>
      <c r="F55" s="129"/>
      <c r="G55" s="130">
        <f t="shared" si="12"/>
        <v>0</v>
      </c>
      <c r="O55" s="124">
        <v>2</v>
      </c>
      <c r="AA55" s="97">
        <v>12</v>
      </c>
      <c r="AB55" s="97">
        <v>1</v>
      </c>
      <c r="AC55" s="97">
        <v>41</v>
      </c>
      <c r="AZ55" s="97">
        <v>1</v>
      </c>
      <c r="BA55" s="97">
        <f t="shared" si="13"/>
        <v>0</v>
      </c>
      <c r="BB55" s="97">
        <f t="shared" si="14"/>
        <v>0</v>
      </c>
      <c r="BC55" s="97">
        <f t="shared" si="15"/>
        <v>0</v>
      </c>
      <c r="BD55" s="97">
        <f t="shared" si="16"/>
        <v>0</v>
      </c>
      <c r="BE55" s="97">
        <f t="shared" si="17"/>
        <v>0</v>
      </c>
      <c r="CZ55" s="97">
        <v>0.25</v>
      </c>
    </row>
    <row r="56" spans="1:104" ht="22.5" x14ac:dyDescent="0.2">
      <c r="A56" s="125">
        <v>42</v>
      </c>
      <c r="B56" s="126" t="s">
        <v>145</v>
      </c>
      <c r="C56" s="127" t="s">
        <v>146</v>
      </c>
      <c r="D56" s="128" t="s">
        <v>129</v>
      </c>
      <c r="E56" s="129">
        <v>8</v>
      </c>
      <c r="F56" s="129"/>
      <c r="G56" s="130">
        <f t="shared" si="12"/>
        <v>0</v>
      </c>
      <c r="O56" s="124">
        <v>2</v>
      </c>
      <c r="AA56" s="97">
        <v>12</v>
      </c>
      <c r="AB56" s="97">
        <v>0</v>
      </c>
      <c r="AC56" s="97">
        <v>42</v>
      </c>
      <c r="AZ56" s="97">
        <v>1</v>
      </c>
      <c r="BA56" s="97">
        <f t="shared" si="13"/>
        <v>0</v>
      </c>
      <c r="BB56" s="97">
        <f t="shared" si="14"/>
        <v>0</v>
      </c>
      <c r="BC56" s="97">
        <f t="shared" si="15"/>
        <v>0</v>
      </c>
      <c r="BD56" s="97">
        <f t="shared" si="16"/>
        <v>0</v>
      </c>
      <c r="BE56" s="97">
        <f t="shared" si="17"/>
        <v>0</v>
      </c>
      <c r="CZ56" s="97">
        <v>0</v>
      </c>
    </row>
    <row r="57" spans="1:104" x14ac:dyDescent="0.2">
      <c r="A57" s="125">
        <v>43</v>
      </c>
      <c r="B57" s="126" t="s">
        <v>147</v>
      </c>
      <c r="C57" s="127" t="s">
        <v>148</v>
      </c>
      <c r="D57" s="128" t="s">
        <v>129</v>
      </c>
      <c r="E57" s="129">
        <v>8</v>
      </c>
      <c r="F57" s="129"/>
      <c r="G57" s="130">
        <f t="shared" si="12"/>
        <v>0</v>
      </c>
      <c r="O57" s="124">
        <v>2</v>
      </c>
      <c r="AA57" s="97">
        <v>12</v>
      </c>
      <c r="AB57" s="97">
        <v>1</v>
      </c>
      <c r="AC57" s="97">
        <v>43</v>
      </c>
      <c r="AZ57" s="97">
        <v>1</v>
      </c>
      <c r="BA57" s="97">
        <f t="shared" si="13"/>
        <v>0</v>
      </c>
      <c r="BB57" s="97">
        <f t="shared" si="14"/>
        <v>0</v>
      </c>
      <c r="BC57" s="97">
        <f t="shared" si="15"/>
        <v>0</v>
      </c>
      <c r="BD57" s="97">
        <f t="shared" si="16"/>
        <v>0</v>
      </c>
      <c r="BE57" s="97">
        <f t="shared" si="17"/>
        <v>0</v>
      </c>
      <c r="CZ57" s="97">
        <v>2.1</v>
      </c>
    </row>
    <row r="58" spans="1:104" ht="22.5" x14ac:dyDescent="0.2">
      <c r="A58" s="125">
        <v>44</v>
      </c>
      <c r="B58" s="126" t="s">
        <v>149</v>
      </c>
      <c r="C58" s="127" t="s">
        <v>150</v>
      </c>
      <c r="D58" s="128" t="s">
        <v>129</v>
      </c>
      <c r="E58" s="129">
        <v>8</v>
      </c>
      <c r="F58" s="129"/>
      <c r="G58" s="130">
        <f t="shared" si="12"/>
        <v>0</v>
      </c>
      <c r="O58" s="124">
        <v>2</v>
      </c>
      <c r="AA58" s="97">
        <v>12</v>
      </c>
      <c r="AB58" s="97">
        <v>0</v>
      </c>
      <c r="AC58" s="97">
        <v>44</v>
      </c>
      <c r="AZ58" s="97">
        <v>1</v>
      </c>
      <c r="BA58" s="97">
        <f t="shared" si="13"/>
        <v>0</v>
      </c>
      <c r="BB58" s="97">
        <f t="shared" si="14"/>
        <v>0</v>
      </c>
      <c r="BC58" s="97">
        <f t="shared" si="15"/>
        <v>0</v>
      </c>
      <c r="BD58" s="97">
        <f t="shared" si="16"/>
        <v>0</v>
      </c>
      <c r="BE58" s="97">
        <f t="shared" si="17"/>
        <v>0</v>
      </c>
      <c r="CZ58" s="97">
        <v>0</v>
      </c>
    </row>
    <row r="59" spans="1:104" x14ac:dyDescent="0.2">
      <c r="A59" s="125">
        <v>45</v>
      </c>
      <c r="B59" s="126" t="s">
        <v>151</v>
      </c>
      <c r="C59" s="127" t="s">
        <v>152</v>
      </c>
      <c r="D59" s="128" t="s">
        <v>129</v>
      </c>
      <c r="E59" s="129">
        <v>8</v>
      </c>
      <c r="F59" s="129"/>
      <c r="G59" s="130">
        <f t="shared" si="12"/>
        <v>0</v>
      </c>
      <c r="O59" s="124">
        <v>2</v>
      </c>
      <c r="AA59" s="97">
        <v>12</v>
      </c>
      <c r="AB59" s="97">
        <v>1</v>
      </c>
      <c r="AC59" s="97">
        <v>45</v>
      </c>
      <c r="AZ59" s="97">
        <v>1</v>
      </c>
      <c r="BA59" s="97">
        <f t="shared" si="13"/>
        <v>0</v>
      </c>
      <c r="BB59" s="97">
        <f t="shared" si="14"/>
        <v>0</v>
      </c>
      <c r="BC59" s="97">
        <f t="shared" si="15"/>
        <v>0</v>
      </c>
      <c r="BD59" s="97">
        <f t="shared" si="16"/>
        <v>0</v>
      </c>
      <c r="BE59" s="97">
        <f t="shared" si="17"/>
        <v>0</v>
      </c>
      <c r="CZ59" s="97">
        <v>0.58499999999999996</v>
      </c>
    </row>
    <row r="60" spans="1:104" x14ac:dyDescent="0.2">
      <c r="A60" s="125">
        <v>46</v>
      </c>
      <c r="B60" s="126" t="s">
        <v>153</v>
      </c>
      <c r="C60" s="127" t="s">
        <v>154</v>
      </c>
      <c r="D60" s="128" t="s">
        <v>129</v>
      </c>
      <c r="E60" s="129">
        <v>8</v>
      </c>
      <c r="F60" s="129"/>
      <c r="G60" s="130">
        <f t="shared" si="12"/>
        <v>0</v>
      </c>
      <c r="O60" s="124">
        <v>2</v>
      </c>
      <c r="AA60" s="97">
        <v>12</v>
      </c>
      <c r="AB60" s="97">
        <v>0</v>
      </c>
      <c r="AC60" s="97">
        <v>46</v>
      </c>
      <c r="AZ60" s="97">
        <v>1</v>
      </c>
      <c r="BA60" s="97">
        <f t="shared" si="13"/>
        <v>0</v>
      </c>
      <c r="BB60" s="97">
        <f t="shared" si="14"/>
        <v>0</v>
      </c>
      <c r="BC60" s="97">
        <f t="shared" si="15"/>
        <v>0</v>
      </c>
      <c r="BD60" s="97">
        <f t="shared" si="16"/>
        <v>0</v>
      </c>
      <c r="BE60" s="97">
        <f t="shared" si="17"/>
        <v>0</v>
      </c>
      <c r="CZ60" s="97">
        <v>0</v>
      </c>
    </row>
    <row r="61" spans="1:104" x14ac:dyDescent="0.2">
      <c r="A61" s="125">
        <v>47</v>
      </c>
      <c r="B61" s="126" t="s">
        <v>155</v>
      </c>
      <c r="C61" s="127" t="s">
        <v>156</v>
      </c>
      <c r="D61" s="128" t="s">
        <v>129</v>
      </c>
      <c r="E61" s="129">
        <v>2</v>
      </c>
      <c r="F61" s="129"/>
      <c r="G61" s="130">
        <f t="shared" si="12"/>
        <v>0</v>
      </c>
      <c r="O61" s="124">
        <v>2</v>
      </c>
      <c r="AA61" s="97">
        <v>12</v>
      </c>
      <c r="AB61" s="97">
        <v>1</v>
      </c>
      <c r="AC61" s="97">
        <v>47</v>
      </c>
      <c r="AZ61" s="97">
        <v>1</v>
      </c>
      <c r="BA61" s="97">
        <f t="shared" si="13"/>
        <v>0</v>
      </c>
      <c r="BB61" s="97">
        <f t="shared" si="14"/>
        <v>0</v>
      </c>
      <c r="BC61" s="97">
        <f t="shared" si="15"/>
        <v>0</v>
      </c>
      <c r="BD61" s="97">
        <f t="shared" si="16"/>
        <v>0</v>
      </c>
      <c r="BE61" s="97">
        <f t="shared" si="17"/>
        <v>0</v>
      </c>
      <c r="CZ61" s="97">
        <v>6.8000000000000005E-2</v>
      </c>
    </row>
    <row r="62" spans="1:104" ht="22.5" x14ac:dyDescent="0.2">
      <c r="A62" s="125">
        <v>48</v>
      </c>
      <c r="B62" s="126" t="s">
        <v>157</v>
      </c>
      <c r="C62" s="127" t="s">
        <v>158</v>
      </c>
      <c r="D62" s="128" t="s">
        <v>129</v>
      </c>
      <c r="E62" s="129">
        <v>8</v>
      </c>
      <c r="F62" s="129"/>
      <c r="G62" s="130">
        <f t="shared" si="12"/>
        <v>0</v>
      </c>
      <c r="O62" s="124">
        <v>2</v>
      </c>
      <c r="AA62" s="97">
        <v>12</v>
      </c>
      <c r="AB62" s="97">
        <v>0</v>
      </c>
      <c r="AC62" s="97">
        <v>48</v>
      </c>
      <c r="AZ62" s="97">
        <v>1</v>
      </c>
      <c r="BA62" s="97">
        <f t="shared" si="13"/>
        <v>0</v>
      </c>
      <c r="BB62" s="97">
        <f t="shared" si="14"/>
        <v>0</v>
      </c>
      <c r="BC62" s="97">
        <f t="shared" si="15"/>
        <v>0</v>
      </c>
      <c r="BD62" s="97">
        <f t="shared" si="16"/>
        <v>0</v>
      </c>
      <c r="BE62" s="97">
        <f t="shared" si="17"/>
        <v>0</v>
      </c>
      <c r="CZ62" s="97">
        <v>0.13102</v>
      </c>
    </row>
    <row r="63" spans="1:104" x14ac:dyDescent="0.2">
      <c r="A63" s="125">
        <v>49</v>
      </c>
      <c r="B63" s="126" t="s">
        <v>159</v>
      </c>
      <c r="C63" s="127" t="s">
        <v>160</v>
      </c>
      <c r="D63" s="128" t="s">
        <v>70</v>
      </c>
      <c r="E63" s="129">
        <v>20</v>
      </c>
      <c r="F63" s="129"/>
      <c r="G63" s="130">
        <f t="shared" si="12"/>
        <v>0</v>
      </c>
      <c r="O63" s="124">
        <v>2</v>
      </c>
      <c r="AA63" s="97">
        <v>12</v>
      </c>
      <c r="AB63" s="97">
        <v>1</v>
      </c>
      <c r="AC63" s="97">
        <v>49</v>
      </c>
      <c r="AZ63" s="97">
        <v>1</v>
      </c>
      <c r="BA63" s="97">
        <f t="shared" si="13"/>
        <v>0</v>
      </c>
      <c r="BB63" s="97">
        <f t="shared" si="14"/>
        <v>0</v>
      </c>
      <c r="BC63" s="97">
        <f t="shared" si="15"/>
        <v>0</v>
      </c>
      <c r="BD63" s="97">
        <f t="shared" si="16"/>
        <v>0</v>
      </c>
      <c r="BE63" s="97">
        <f t="shared" si="17"/>
        <v>0</v>
      </c>
      <c r="CZ63" s="97">
        <v>2E-3</v>
      </c>
    </row>
    <row r="64" spans="1:104" x14ac:dyDescent="0.2">
      <c r="A64" s="137"/>
      <c r="B64" s="138" t="s">
        <v>59</v>
      </c>
      <c r="C64" s="139" t="str">
        <f>CONCATENATE(B47," ",C47)</f>
        <v>8 Trubní vedení</v>
      </c>
      <c r="D64" s="137"/>
      <c r="E64" s="140"/>
      <c r="F64" s="140"/>
      <c r="G64" s="141">
        <f>SUM(G47:G63)</f>
        <v>0</v>
      </c>
      <c r="O64" s="124">
        <v>4</v>
      </c>
      <c r="BA64" s="142">
        <f>SUM(BA47:BA63)</f>
        <v>0</v>
      </c>
      <c r="BB64" s="142">
        <f>SUM(BB47:BB63)</f>
        <v>0</v>
      </c>
      <c r="BC64" s="142">
        <f>SUM(BC47:BC63)</f>
        <v>0</v>
      </c>
      <c r="BD64" s="142">
        <f>SUM(BD47:BD63)</f>
        <v>0</v>
      </c>
      <c r="BE64" s="142">
        <f>SUM(BE47:BE63)</f>
        <v>0</v>
      </c>
    </row>
    <row r="65" spans="1:104" x14ac:dyDescent="0.2">
      <c r="A65" s="117" t="s">
        <v>56</v>
      </c>
      <c r="B65" s="118" t="s">
        <v>162</v>
      </c>
      <c r="C65" s="119" t="s">
        <v>163</v>
      </c>
      <c r="D65" s="120"/>
      <c r="E65" s="121"/>
      <c r="F65" s="121"/>
      <c r="G65" s="122"/>
      <c r="H65" s="123"/>
      <c r="I65" s="123"/>
      <c r="O65" s="124">
        <v>1</v>
      </c>
    </row>
    <row r="66" spans="1:104" x14ac:dyDescent="0.2">
      <c r="A66" s="125">
        <v>50</v>
      </c>
      <c r="B66" s="126" t="s">
        <v>164</v>
      </c>
      <c r="C66" s="127" t="s">
        <v>165</v>
      </c>
      <c r="D66" s="128" t="s">
        <v>70</v>
      </c>
      <c r="E66" s="129">
        <v>344</v>
      </c>
      <c r="F66" s="129"/>
      <c r="G66" s="130">
        <f>E66*F66</f>
        <v>0</v>
      </c>
      <c r="O66" s="124">
        <v>2</v>
      </c>
      <c r="AA66" s="97">
        <v>12</v>
      </c>
      <c r="AB66" s="97">
        <v>0</v>
      </c>
      <c r="AC66" s="97">
        <v>50</v>
      </c>
      <c r="AZ66" s="97">
        <v>1</v>
      </c>
      <c r="BA66" s="97">
        <f>IF(AZ66=1,G66,0)</f>
        <v>0</v>
      </c>
      <c r="BB66" s="97">
        <f>IF(AZ66=2,G66,0)</f>
        <v>0</v>
      </c>
      <c r="BC66" s="97">
        <f>IF(AZ66=3,G66,0)</f>
        <v>0</v>
      </c>
      <c r="BD66" s="97">
        <f>IF(AZ66=4,G66,0)</f>
        <v>0</v>
      </c>
      <c r="BE66" s="97">
        <f>IF(AZ66=5,G66,0)</f>
        <v>0</v>
      </c>
      <c r="CZ66" s="97">
        <v>0</v>
      </c>
    </row>
    <row r="67" spans="1:104" x14ac:dyDescent="0.2">
      <c r="A67" s="137"/>
      <c r="B67" s="138" t="s">
        <v>59</v>
      </c>
      <c r="C67" s="139" t="str">
        <f>CONCATENATE(B65," ",C65)</f>
        <v>91 Doplňující práce na komunikaci</v>
      </c>
      <c r="D67" s="137"/>
      <c r="E67" s="140"/>
      <c r="F67" s="140"/>
      <c r="G67" s="141">
        <f>SUM(G65:G66)</f>
        <v>0</v>
      </c>
      <c r="O67" s="124">
        <v>4</v>
      </c>
      <c r="BA67" s="142">
        <f>SUM(BA65:BA66)</f>
        <v>0</v>
      </c>
      <c r="BB67" s="142">
        <f>SUM(BB65:BB66)</f>
        <v>0</v>
      </c>
      <c r="BC67" s="142">
        <f>SUM(BC65:BC66)</f>
        <v>0</v>
      </c>
      <c r="BD67" s="142">
        <f>SUM(BD65:BD66)</f>
        <v>0</v>
      </c>
      <c r="BE67" s="142">
        <f>SUM(BE65:BE66)</f>
        <v>0</v>
      </c>
    </row>
    <row r="68" spans="1:104" x14ac:dyDescent="0.2">
      <c r="A68" s="117" t="s">
        <v>56</v>
      </c>
      <c r="B68" s="118" t="s">
        <v>167</v>
      </c>
      <c r="C68" s="119" t="s">
        <v>168</v>
      </c>
      <c r="D68" s="120"/>
      <c r="E68" s="121"/>
      <c r="F68" s="121"/>
      <c r="G68" s="122"/>
      <c r="H68" s="123"/>
      <c r="I68" s="123"/>
      <c r="O68" s="124">
        <v>1</v>
      </c>
    </row>
    <row r="69" spans="1:104" x14ac:dyDescent="0.2">
      <c r="A69" s="125">
        <v>51</v>
      </c>
      <c r="B69" s="126" t="s">
        <v>169</v>
      </c>
      <c r="C69" s="127" t="s">
        <v>170</v>
      </c>
      <c r="D69" s="128" t="s">
        <v>171</v>
      </c>
      <c r="E69" s="129">
        <v>340.56</v>
      </c>
      <c r="F69" s="129"/>
      <c r="G69" s="130">
        <f>E69*F69</f>
        <v>0</v>
      </c>
      <c r="O69" s="124">
        <v>2</v>
      </c>
      <c r="AA69" s="97">
        <v>12</v>
      </c>
      <c r="AB69" s="97">
        <v>0</v>
      </c>
      <c r="AC69" s="97">
        <v>53</v>
      </c>
      <c r="AZ69" s="97">
        <v>1</v>
      </c>
      <c r="BA69" s="97">
        <f>IF(AZ69=1,G69,0)</f>
        <v>0</v>
      </c>
      <c r="BB69" s="97">
        <f>IF(AZ69=2,G69,0)</f>
        <v>0</v>
      </c>
      <c r="BC69" s="97">
        <f>IF(AZ69=3,G69,0)</f>
        <v>0</v>
      </c>
      <c r="BD69" s="97">
        <f>IF(AZ69=4,G69,0)</f>
        <v>0</v>
      </c>
      <c r="BE69" s="97">
        <f>IF(AZ69=5,G69,0)</f>
        <v>0</v>
      </c>
      <c r="CZ69" s="97">
        <v>0</v>
      </c>
    </row>
    <row r="70" spans="1:104" x14ac:dyDescent="0.2">
      <c r="A70" s="125">
        <v>52</v>
      </c>
      <c r="B70" s="126" t="s">
        <v>173</v>
      </c>
      <c r="C70" s="127" t="s">
        <v>174</v>
      </c>
      <c r="D70" s="128" t="s">
        <v>171</v>
      </c>
      <c r="E70" s="129">
        <v>340.56</v>
      </c>
      <c r="F70" s="129"/>
      <c r="G70" s="130">
        <f>E70*F70</f>
        <v>0</v>
      </c>
      <c r="O70" s="124">
        <v>2</v>
      </c>
      <c r="AA70" s="97">
        <v>12</v>
      </c>
      <c r="AB70" s="97">
        <v>0</v>
      </c>
      <c r="AC70" s="97">
        <v>54</v>
      </c>
      <c r="AZ70" s="97">
        <v>1</v>
      </c>
      <c r="BA70" s="97">
        <f>IF(AZ70=1,G70,0)</f>
        <v>0</v>
      </c>
      <c r="BB70" s="97">
        <f>IF(AZ70=2,G70,0)</f>
        <v>0</v>
      </c>
      <c r="BC70" s="97">
        <f>IF(AZ70=3,G70,0)</f>
        <v>0</v>
      </c>
      <c r="BD70" s="97">
        <f>IF(AZ70=4,G70,0)</f>
        <v>0</v>
      </c>
      <c r="BE70" s="97">
        <f>IF(AZ70=5,G70,0)</f>
        <v>0</v>
      </c>
      <c r="CZ70" s="97">
        <v>0</v>
      </c>
    </row>
    <row r="71" spans="1:104" x14ac:dyDescent="0.2">
      <c r="A71" s="125">
        <v>53</v>
      </c>
      <c r="B71" s="126" t="s">
        <v>21</v>
      </c>
      <c r="C71" s="127" t="s">
        <v>175</v>
      </c>
      <c r="D71" s="128" t="s">
        <v>171</v>
      </c>
      <c r="E71" s="129">
        <v>51.084000000000003</v>
      </c>
      <c r="F71" s="129"/>
      <c r="G71" s="130">
        <f>E71*F71</f>
        <v>0</v>
      </c>
      <c r="O71" s="124">
        <v>2</v>
      </c>
      <c r="AA71" s="97">
        <v>12</v>
      </c>
      <c r="AB71" s="97">
        <v>0</v>
      </c>
      <c r="AC71" s="97">
        <v>55</v>
      </c>
      <c r="AZ71" s="97">
        <v>1</v>
      </c>
      <c r="BA71" s="97">
        <f>IF(AZ71=1,G71,0)</f>
        <v>0</v>
      </c>
      <c r="BB71" s="97">
        <f>IF(AZ71=2,G71,0)</f>
        <v>0</v>
      </c>
      <c r="BC71" s="97">
        <f>IF(AZ71=3,G71,0)</f>
        <v>0</v>
      </c>
      <c r="BD71" s="97">
        <f>IF(AZ71=4,G71,0)</f>
        <v>0</v>
      </c>
      <c r="BE71" s="97">
        <f>IF(AZ71=5,G71,0)</f>
        <v>0</v>
      </c>
      <c r="CZ71" s="97">
        <v>0</v>
      </c>
    </row>
    <row r="72" spans="1:104" x14ac:dyDescent="0.2">
      <c r="A72" s="125">
        <v>54</v>
      </c>
      <c r="B72" s="126" t="s">
        <v>21</v>
      </c>
      <c r="C72" s="127" t="s">
        <v>176</v>
      </c>
      <c r="D72" s="128" t="s">
        <v>171</v>
      </c>
      <c r="E72" s="129">
        <v>289.48</v>
      </c>
      <c r="F72" s="129"/>
      <c r="G72" s="130">
        <f>E72*F72</f>
        <v>0</v>
      </c>
      <c r="O72" s="124">
        <v>2</v>
      </c>
      <c r="AA72" s="97">
        <v>12</v>
      </c>
      <c r="AB72" s="97">
        <v>0</v>
      </c>
      <c r="AC72" s="97">
        <v>56</v>
      </c>
      <c r="AZ72" s="97">
        <v>1</v>
      </c>
      <c r="BA72" s="97">
        <f>IF(AZ72=1,G72,0)</f>
        <v>0</v>
      </c>
      <c r="BB72" s="97">
        <f>IF(AZ72=2,G72,0)</f>
        <v>0</v>
      </c>
      <c r="BC72" s="97">
        <f>IF(AZ72=3,G72,0)</f>
        <v>0</v>
      </c>
      <c r="BD72" s="97">
        <f>IF(AZ72=4,G72,0)</f>
        <v>0</v>
      </c>
      <c r="BE72" s="97">
        <f>IF(AZ72=5,G72,0)</f>
        <v>0</v>
      </c>
      <c r="CZ72" s="97">
        <v>0</v>
      </c>
    </row>
    <row r="73" spans="1:104" x14ac:dyDescent="0.2">
      <c r="A73" s="137"/>
      <c r="B73" s="138" t="s">
        <v>59</v>
      </c>
      <c r="C73" s="139" t="str">
        <f>CONCATENATE(B68," ",C68)</f>
        <v>97 Prorážení otvorů</v>
      </c>
      <c r="D73" s="137"/>
      <c r="E73" s="140"/>
      <c r="F73" s="140"/>
      <c r="G73" s="141">
        <f>SUM(G68:G72)</f>
        <v>0</v>
      </c>
      <c r="O73" s="124">
        <v>4</v>
      </c>
      <c r="BA73" s="142">
        <f>SUM(BA68:BA72)</f>
        <v>0</v>
      </c>
      <c r="BB73" s="142">
        <f>SUM(BB68:BB72)</f>
        <v>0</v>
      </c>
      <c r="BC73" s="142">
        <f>SUM(BC68:BC72)</f>
        <v>0</v>
      </c>
      <c r="BD73" s="142">
        <f>SUM(BD68:BD72)</f>
        <v>0</v>
      </c>
      <c r="BE73" s="142">
        <f>SUM(BE68:BE72)</f>
        <v>0</v>
      </c>
    </row>
    <row r="74" spans="1:104" x14ac:dyDescent="0.2">
      <c r="A74" s="117" t="s">
        <v>56</v>
      </c>
      <c r="B74" s="118" t="s">
        <v>178</v>
      </c>
      <c r="C74" s="119" t="s">
        <v>179</v>
      </c>
      <c r="D74" s="120"/>
      <c r="E74" s="121"/>
      <c r="F74" s="121"/>
      <c r="G74" s="122"/>
      <c r="H74" s="123"/>
      <c r="I74" s="123"/>
      <c r="O74" s="124">
        <v>1</v>
      </c>
    </row>
    <row r="75" spans="1:104" x14ac:dyDescent="0.2">
      <c r="A75" s="125">
        <v>55</v>
      </c>
      <c r="B75" s="126" t="s">
        <v>180</v>
      </c>
      <c r="C75" s="127" t="s">
        <v>181</v>
      </c>
      <c r="D75" s="128" t="s">
        <v>171</v>
      </c>
      <c r="E75" s="129">
        <v>27.29</v>
      </c>
      <c r="F75" s="129"/>
      <c r="G75" s="130">
        <f>E75*F75</f>
        <v>0</v>
      </c>
      <c r="O75" s="124">
        <v>2</v>
      </c>
      <c r="AA75" s="97">
        <v>12</v>
      </c>
      <c r="AB75" s="97">
        <v>0</v>
      </c>
      <c r="AC75" s="97">
        <v>57</v>
      </c>
      <c r="AZ75" s="97">
        <v>1</v>
      </c>
      <c r="BA75" s="97">
        <f>IF(AZ75=1,G75,0)</f>
        <v>0</v>
      </c>
      <c r="BB75" s="97">
        <f>IF(AZ75=2,G75,0)</f>
        <v>0</v>
      </c>
      <c r="BC75" s="97">
        <f>IF(AZ75=3,G75,0)</f>
        <v>0</v>
      </c>
      <c r="BD75" s="97">
        <f>IF(AZ75=4,G75,0)</f>
        <v>0</v>
      </c>
      <c r="BE75" s="97">
        <f>IF(AZ75=5,G75,0)</f>
        <v>0</v>
      </c>
      <c r="CZ75" s="97">
        <v>0</v>
      </c>
    </row>
    <row r="76" spans="1:104" x14ac:dyDescent="0.2">
      <c r="A76" s="125">
        <v>56</v>
      </c>
      <c r="B76" s="126" t="s">
        <v>182</v>
      </c>
      <c r="C76" s="127" t="s">
        <v>183</v>
      </c>
      <c r="D76" s="128" t="s">
        <v>171</v>
      </c>
      <c r="E76" s="129">
        <v>757.89</v>
      </c>
      <c r="F76" s="129"/>
      <c r="G76" s="130">
        <f>E76*F76</f>
        <v>0</v>
      </c>
      <c r="O76" s="124">
        <v>2</v>
      </c>
      <c r="AA76" s="97">
        <v>12</v>
      </c>
      <c r="AB76" s="97">
        <v>0</v>
      </c>
      <c r="AC76" s="97">
        <v>58</v>
      </c>
      <c r="AZ76" s="97">
        <v>1</v>
      </c>
      <c r="BA76" s="97">
        <f>IF(AZ76=1,G76,0)</f>
        <v>0</v>
      </c>
      <c r="BB76" s="97">
        <f>IF(AZ76=2,G76,0)</f>
        <v>0</v>
      </c>
      <c r="BC76" s="97">
        <f>IF(AZ76=3,G76,0)</f>
        <v>0</v>
      </c>
      <c r="BD76" s="97">
        <f>IF(AZ76=4,G76,0)</f>
        <v>0</v>
      </c>
      <c r="BE76" s="97">
        <f>IF(AZ76=5,G76,0)</f>
        <v>0</v>
      </c>
      <c r="CZ76" s="97">
        <v>0</v>
      </c>
    </row>
    <row r="77" spans="1:104" x14ac:dyDescent="0.2">
      <c r="A77" s="137"/>
      <c r="B77" s="138" t="s">
        <v>59</v>
      </c>
      <c r="C77" s="139" t="str">
        <f>CONCATENATE(B74," ",C74)</f>
        <v>99 Staveništní přesun hmot</v>
      </c>
      <c r="D77" s="137"/>
      <c r="E77" s="140"/>
      <c r="F77" s="140"/>
      <c r="G77" s="141">
        <f>SUM(G74:G76)</f>
        <v>0</v>
      </c>
      <c r="O77" s="124">
        <v>4</v>
      </c>
      <c r="BA77" s="142">
        <f>SUM(BA74:BA76)</f>
        <v>0</v>
      </c>
      <c r="BB77" s="142">
        <f>SUM(BB74:BB76)</f>
        <v>0</v>
      </c>
      <c r="BC77" s="142">
        <f>SUM(BC74:BC76)</f>
        <v>0</v>
      </c>
      <c r="BD77" s="142">
        <f>SUM(BD74:BD76)</f>
        <v>0</v>
      </c>
      <c r="BE77" s="142">
        <f>SUM(BE74:BE76)</f>
        <v>0</v>
      </c>
    </row>
    <row r="78" spans="1:104" x14ac:dyDescent="0.2">
      <c r="A78" s="98"/>
      <c r="B78" s="98"/>
      <c r="C78" s="98"/>
      <c r="D78" s="98"/>
      <c r="E78" s="98"/>
      <c r="F78" s="98"/>
      <c r="G78" s="98"/>
    </row>
    <row r="79" spans="1:104" x14ac:dyDescent="0.2">
      <c r="E79" s="97"/>
    </row>
    <row r="80" spans="1:104" x14ac:dyDescent="0.2">
      <c r="E80" s="97"/>
    </row>
    <row r="81" spans="5:5" x14ac:dyDescent="0.2">
      <c r="E81" s="97"/>
    </row>
    <row r="82" spans="5:5" x14ac:dyDescent="0.2">
      <c r="E82" s="97"/>
    </row>
    <row r="83" spans="5:5" x14ac:dyDescent="0.2">
      <c r="E83" s="97"/>
    </row>
    <row r="84" spans="5:5" x14ac:dyDescent="0.2">
      <c r="E84" s="97"/>
    </row>
    <row r="85" spans="5:5" x14ac:dyDescent="0.2">
      <c r="E85" s="97"/>
    </row>
    <row r="86" spans="5:5" x14ac:dyDescent="0.2">
      <c r="E86" s="97"/>
    </row>
    <row r="87" spans="5:5" x14ac:dyDescent="0.2">
      <c r="E87" s="97"/>
    </row>
    <row r="88" spans="5:5" x14ac:dyDescent="0.2">
      <c r="E88" s="97"/>
    </row>
    <row r="89" spans="5:5" x14ac:dyDescent="0.2">
      <c r="E89" s="97"/>
    </row>
    <row r="90" spans="5:5" x14ac:dyDescent="0.2">
      <c r="E90" s="97"/>
    </row>
    <row r="91" spans="5:5" x14ac:dyDescent="0.2">
      <c r="E91" s="97"/>
    </row>
    <row r="92" spans="5:5" x14ac:dyDescent="0.2">
      <c r="E92" s="97"/>
    </row>
    <row r="93" spans="5:5" x14ac:dyDescent="0.2">
      <c r="E93" s="97"/>
    </row>
    <row r="94" spans="5:5" x14ac:dyDescent="0.2">
      <c r="E94" s="97"/>
    </row>
    <row r="95" spans="5:5" x14ac:dyDescent="0.2">
      <c r="E95" s="97"/>
    </row>
    <row r="96" spans="5:5" x14ac:dyDescent="0.2">
      <c r="E96" s="97"/>
    </row>
    <row r="97" spans="1:7" x14ac:dyDescent="0.2">
      <c r="E97" s="97"/>
    </row>
    <row r="98" spans="1:7" x14ac:dyDescent="0.2">
      <c r="E98" s="97"/>
    </row>
    <row r="99" spans="1:7" x14ac:dyDescent="0.2">
      <c r="E99" s="97"/>
    </row>
    <row r="100" spans="1:7" x14ac:dyDescent="0.2">
      <c r="E100" s="97"/>
    </row>
    <row r="101" spans="1:7" x14ac:dyDescent="0.2">
      <c r="A101" s="143"/>
      <c r="B101" s="143"/>
      <c r="C101" s="143"/>
      <c r="D101" s="143"/>
      <c r="E101" s="143"/>
      <c r="F101" s="143"/>
      <c r="G101" s="143"/>
    </row>
    <row r="102" spans="1:7" x14ac:dyDescent="0.2">
      <c r="A102" s="143"/>
      <c r="B102" s="143"/>
      <c r="C102" s="143"/>
      <c r="D102" s="143"/>
      <c r="E102" s="143"/>
      <c r="F102" s="143"/>
      <c r="G102" s="143"/>
    </row>
    <row r="103" spans="1:7" x14ac:dyDescent="0.2">
      <c r="A103" s="143"/>
      <c r="B103" s="143"/>
      <c r="C103" s="143"/>
      <c r="D103" s="143"/>
      <c r="E103" s="143"/>
      <c r="F103" s="143"/>
      <c r="G103" s="143"/>
    </row>
    <row r="104" spans="1:7" x14ac:dyDescent="0.2">
      <c r="A104" s="143"/>
      <c r="B104" s="143"/>
      <c r="C104" s="143"/>
      <c r="D104" s="143"/>
      <c r="E104" s="143"/>
      <c r="F104" s="143"/>
      <c r="G104" s="143"/>
    </row>
    <row r="105" spans="1:7" x14ac:dyDescent="0.2">
      <c r="E105" s="97"/>
    </row>
    <row r="106" spans="1:7" x14ac:dyDescent="0.2">
      <c r="E106" s="97"/>
    </row>
    <row r="107" spans="1:7" x14ac:dyDescent="0.2">
      <c r="E107" s="97"/>
    </row>
    <row r="108" spans="1:7" x14ac:dyDescent="0.2">
      <c r="E108" s="97"/>
    </row>
    <row r="109" spans="1:7" x14ac:dyDescent="0.2">
      <c r="E109" s="97"/>
    </row>
    <row r="110" spans="1:7" x14ac:dyDescent="0.2">
      <c r="E110" s="97"/>
    </row>
    <row r="111" spans="1:7" x14ac:dyDescent="0.2">
      <c r="E111" s="97"/>
    </row>
    <row r="112" spans="1:7" x14ac:dyDescent="0.2">
      <c r="E112" s="97"/>
    </row>
    <row r="113" spans="5:5" x14ac:dyDescent="0.2">
      <c r="E113" s="97"/>
    </row>
    <row r="114" spans="5:5" x14ac:dyDescent="0.2">
      <c r="E114" s="97"/>
    </row>
    <row r="115" spans="5:5" x14ac:dyDescent="0.2">
      <c r="E115" s="97"/>
    </row>
    <row r="116" spans="5:5" x14ac:dyDescent="0.2">
      <c r="E116" s="97"/>
    </row>
    <row r="117" spans="5:5" x14ac:dyDescent="0.2">
      <c r="E117" s="97"/>
    </row>
    <row r="118" spans="5:5" x14ac:dyDescent="0.2">
      <c r="E118" s="97"/>
    </row>
    <row r="119" spans="5:5" x14ac:dyDescent="0.2">
      <c r="E119" s="97"/>
    </row>
    <row r="120" spans="5:5" x14ac:dyDescent="0.2">
      <c r="E120" s="97"/>
    </row>
    <row r="121" spans="5:5" x14ac:dyDescent="0.2">
      <c r="E121" s="97"/>
    </row>
    <row r="122" spans="5:5" x14ac:dyDescent="0.2">
      <c r="E122" s="97"/>
    </row>
    <row r="123" spans="5:5" x14ac:dyDescent="0.2">
      <c r="E123" s="97"/>
    </row>
    <row r="124" spans="5:5" x14ac:dyDescent="0.2">
      <c r="E124" s="97"/>
    </row>
    <row r="125" spans="5:5" x14ac:dyDescent="0.2">
      <c r="E125" s="97"/>
    </row>
    <row r="126" spans="5:5" x14ac:dyDescent="0.2">
      <c r="E126" s="97"/>
    </row>
    <row r="127" spans="5:5" x14ac:dyDescent="0.2">
      <c r="E127" s="97"/>
    </row>
    <row r="128" spans="5:5" x14ac:dyDescent="0.2">
      <c r="E128" s="97"/>
    </row>
    <row r="129" spans="1:7" x14ac:dyDescent="0.2">
      <c r="E129" s="97"/>
    </row>
    <row r="130" spans="1:7" x14ac:dyDescent="0.2">
      <c r="E130" s="97"/>
    </row>
    <row r="131" spans="1:7" x14ac:dyDescent="0.2">
      <c r="E131" s="97"/>
    </row>
    <row r="132" spans="1:7" x14ac:dyDescent="0.2">
      <c r="E132" s="97"/>
    </row>
    <row r="133" spans="1:7" x14ac:dyDescent="0.2">
      <c r="E133" s="97"/>
    </row>
    <row r="134" spans="1:7" x14ac:dyDescent="0.2">
      <c r="E134" s="97"/>
    </row>
    <row r="135" spans="1:7" x14ac:dyDescent="0.2">
      <c r="E135" s="97"/>
    </row>
    <row r="136" spans="1:7" x14ac:dyDescent="0.2">
      <c r="A136" s="144"/>
      <c r="B136" s="144"/>
    </row>
    <row r="137" spans="1:7" x14ac:dyDescent="0.2">
      <c r="A137" s="143"/>
      <c r="B137" s="143"/>
      <c r="C137" s="146"/>
      <c r="D137" s="146"/>
      <c r="E137" s="147"/>
      <c r="F137" s="146"/>
      <c r="G137" s="148"/>
    </row>
    <row r="138" spans="1:7" x14ac:dyDescent="0.2">
      <c r="A138" s="149"/>
      <c r="B138" s="149"/>
      <c r="C138" s="143"/>
      <c r="D138" s="143"/>
      <c r="E138" s="150"/>
      <c r="F138" s="143"/>
      <c r="G138" s="143"/>
    </row>
    <row r="139" spans="1:7" x14ac:dyDescent="0.2">
      <c r="A139" s="143"/>
      <c r="B139" s="143"/>
      <c r="C139" s="143"/>
      <c r="D139" s="143"/>
      <c r="E139" s="150"/>
      <c r="F139" s="143"/>
      <c r="G139" s="143"/>
    </row>
    <row r="140" spans="1:7" x14ac:dyDescent="0.2">
      <c r="A140" s="143"/>
      <c r="B140" s="143"/>
      <c r="C140" s="143"/>
      <c r="D140" s="143"/>
      <c r="E140" s="150"/>
      <c r="F140" s="143"/>
      <c r="G140" s="143"/>
    </row>
    <row r="141" spans="1:7" x14ac:dyDescent="0.2">
      <c r="A141" s="143"/>
      <c r="B141" s="143"/>
      <c r="C141" s="143"/>
      <c r="D141" s="143"/>
      <c r="E141" s="150"/>
      <c r="F141" s="143"/>
      <c r="G141" s="143"/>
    </row>
    <row r="142" spans="1:7" x14ac:dyDescent="0.2">
      <c r="A142" s="143"/>
      <c r="B142" s="143"/>
      <c r="C142" s="143"/>
      <c r="D142" s="143"/>
      <c r="E142" s="150"/>
      <c r="F142" s="143"/>
      <c r="G142" s="143"/>
    </row>
    <row r="143" spans="1:7" x14ac:dyDescent="0.2">
      <c r="A143" s="143"/>
      <c r="B143" s="143"/>
      <c r="C143" s="143"/>
      <c r="D143" s="143"/>
      <c r="E143" s="150"/>
      <c r="F143" s="143"/>
      <c r="G143" s="143"/>
    </row>
    <row r="144" spans="1:7" x14ac:dyDescent="0.2">
      <c r="A144" s="143"/>
      <c r="B144" s="143"/>
      <c r="C144" s="143"/>
      <c r="D144" s="143"/>
      <c r="E144" s="150"/>
      <c r="F144" s="143"/>
      <c r="G144" s="143"/>
    </row>
    <row r="145" spans="1:7" x14ac:dyDescent="0.2">
      <c r="A145" s="143"/>
      <c r="B145" s="143"/>
      <c r="C145" s="143"/>
      <c r="D145" s="143"/>
      <c r="E145" s="150"/>
      <c r="F145" s="143"/>
      <c r="G145" s="143"/>
    </row>
    <row r="146" spans="1:7" x14ac:dyDescent="0.2">
      <c r="A146" s="143"/>
      <c r="B146" s="143"/>
      <c r="C146" s="143"/>
      <c r="D146" s="143"/>
      <c r="E146" s="150"/>
      <c r="F146" s="143"/>
      <c r="G146" s="143"/>
    </row>
    <row r="147" spans="1:7" x14ac:dyDescent="0.2">
      <c r="A147" s="143"/>
      <c r="B147" s="143"/>
      <c r="C147" s="143"/>
      <c r="D147" s="143"/>
      <c r="E147" s="150"/>
      <c r="F147" s="143"/>
      <c r="G147" s="143"/>
    </row>
    <row r="148" spans="1:7" x14ac:dyDescent="0.2">
      <c r="A148" s="143"/>
      <c r="B148" s="143"/>
      <c r="C148" s="143"/>
      <c r="D148" s="143"/>
      <c r="E148" s="150"/>
      <c r="F148" s="143"/>
      <c r="G148" s="143"/>
    </row>
    <row r="149" spans="1:7" x14ac:dyDescent="0.2">
      <c r="A149" s="143"/>
      <c r="B149" s="143"/>
      <c r="C149" s="143"/>
      <c r="D149" s="143"/>
      <c r="E149" s="150"/>
      <c r="F149" s="143"/>
      <c r="G149" s="143"/>
    </row>
    <row r="150" spans="1:7" x14ac:dyDescent="0.2">
      <c r="A150" s="143"/>
      <c r="B150" s="143"/>
      <c r="C150" s="143"/>
      <c r="D150" s="143"/>
      <c r="E150" s="150"/>
      <c r="F150" s="143"/>
      <c r="G150" s="143"/>
    </row>
  </sheetData>
  <mergeCells count="5">
    <mergeCell ref="C18:D18"/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Krycí list</vt:lpstr>
      <vt:lpstr>Rekapitulace</vt:lpstr>
      <vt:lpstr>výkaz výměr</vt:lpstr>
      <vt:lpstr>soupis prací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Rekapitulace!Názvy_tisku</vt:lpstr>
      <vt:lpstr>'soupis prací'!Názvy_tisku</vt:lpstr>
      <vt:lpstr>'výkaz výměr'!Názvy_tisku</vt:lpstr>
      <vt:lpstr>Objednatel</vt:lpstr>
      <vt:lpstr>'Krycí list'!Oblast_tisku</vt:lpstr>
      <vt:lpstr>Rekapitulace!Oblast_tisku</vt:lpstr>
      <vt:lpstr>'soupis prací'!Oblast_tisku</vt:lpstr>
      <vt:lpstr>'výkaz výměr'!Oblast_tisku</vt:lpstr>
      <vt:lpstr>PocetMJ</vt:lpstr>
      <vt:lpstr>Poznamka</vt:lpstr>
      <vt:lpstr>Projektant</vt:lpstr>
      <vt:lpstr>PSV</vt:lpstr>
      <vt:lpstr>SloupecCC</vt:lpstr>
      <vt:lpstr>'výkaz výměr'!SloupecCisloPol</vt:lpstr>
      <vt:lpstr>SloupecCisloPol</vt:lpstr>
      <vt:lpstr>'výkaz výměr'!SloupecJC</vt:lpstr>
      <vt:lpstr>SloupecJC</vt:lpstr>
      <vt:lpstr>'výkaz výměr'!SloupecMJ</vt:lpstr>
      <vt:lpstr>SloupecMJ</vt:lpstr>
      <vt:lpstr>'výkaz výměr'!SloupecMnozstvi</vt:lpstr>
      <vt:lpstr>SloupecMnozstvi</vt:lpstr>
      <vt:lpstr>'výkaz výměr'!SloupecNazPol</vt:lpstr>
      <vt:lpstr>SloupecNazPol</vt:lpstr>
      <vt:lpstr>'výkaz výměr'!SloupecPC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PC2</cp:lastModifiedBy>
  <cp:lastPrinted>2013-08-07T07:41:07Z</cp:lastPrinted>
  <dcterms:created xsi:type="dcterms:W3CDTF">2013-07-09T09:20:28Z</dcterms:created>
  <dcterms:modified xsi:type="dcterms:W3CDTF">2014-02-06T12:40:00Z</dcterms:modified>
</cp:coreProperties>
</file>